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valet\Desktop\Muni Ancud\Relleno Sanitario Puntra\INGRESOS RSD PUNTRA-2020\"/>
    </mc:Choice>
  </mc:AlternateContent>
  <xr:revisionPtr revIDLastSave="0" documentId="13_ncr:1_{AFA79FAC-5E73-478F-A668-13AD43807AB7}" xr6:coauthVersionLast="46" xr6:coauthVersionMax="46" xr10:uidLastSave="{00000000-0000-0000-0000-000000000000}"/>
  <bookViews>
    <workbookView xWindow="-120" yWindow="-120" windowWidth="20730" windowHeight="11160" firstSheet="6" activeTab="12" xr2:uid="{00000000-000D-0000-FFFF-FFFF00000000}"/>
  </bookViews>
  <sheets>
    <sheet name="ENERO" sheetId="2" r:id="rId1"/>
    <sheet name="FEBRERO" sheetId="4" r:id="rId2"/>
    <sheet name="MARZO" sheetId="5" r:id="rId3"/>
    <sheet name="ABRIL" sheetId="6" r:id="rId4"/>
    <sheet name="MAYO" sheetId="10" r:id="rId5"/>
    <sheet name="JUNIO" sheetId="8" r:id="rId6"/>
    <sheet name="JULIO" sheetId="12" r:id="rId7"/>
    <sheet name="AGOSTO" sheetId="17" r:id="rId8"/>
    <sheet name="SEPTIEMBRE" sheetId="13" r:id="rId9"/>
    <sheet name="OCTUBRE" sheetId="14" r:id="rId10"/>
    <sheet name="NOVIEMBRE" sheetId="15" r:id="rId11"/>
    <sheet name="DICIEMBRE" sheetId="16" r:id="rId12"/>
    <sheet name="RESUMEN 2020" sheetId="1" r:id="rId1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7" l="1"/>
  <c r="B10" i="1"/>
  <c r="J2" i="12"/>
  <c r="B14" i="1" l="1"/>
  <c r="J5" i="16"/>
  <c r="B13" i="1"/>
  <c r="J5" i="15"/>
  <c r="B12" i="1"/>
  <c r="J5" i="14"/>
  <c r="B11" i="1"/>
  <c r="J4" i="13"/>
  <c r="B9" i="1"/>
  <c r="B15" i="1" s="1"/>
  <c r="B17" i="1" s="1"/>
  <c r="B8" i="1"/>
  <c r="L4" i="8"/>
  <c r="B7" i="1"/>
  <c r="L4" i="10"/>
  <c r="B6" i="1"/>
  <c r="L3" i="6"/>
  <c r="B5" i="1"/>
  <c r="B4" i="1"/>
  <c r="B3" i="1"/>
  <c r="L6" i="5"/>
  <c r="L3" i="4"/>
  <c r="M4" i="2"/>
</calcChain>
</file>

<file path=xl/sharedStrings.xml><?xml version="1.0" encoding="utf-8"?>
<sst xmlns="http://schemas.openxmlformats.org/spreadsheetml/2006/main" count="3899" uniqueCount="101">
  <si>
    <r>
      <rPr>
        <sz val="8.5"/>
        <rFont val="Calibri"/>
        <family val="2"/>
      </rPr>
      <t>Caja 19 m3</t>
    </r>
  </si>
  <si>
    <r>
      <rPr>
        <sz val="8.5"/>
        <rFont val="Calibri"/>
        <family val="2"/>
      </rPr>
      <t>RSD</t>
    </r>
  </si>
  <si>
    <r>
      <rPr>
        <sz val="8.5"/>
        <rFont val="Calibri"/>
        <family val="2"/>
      </rPr>
      <t>LFXF-70</t>
    </r>
  </si>
  <si>
    <r>
      <rPr>
        <sz val="8.5"/>
        <rFont val="Calibri"/>
        <family val="2"/>
      </rPr>
      <t>Camión recolector</t>
    </r>
  </si>
  <si>
    <r>
      <rPr>
        <sz val="8.5"/>
        <rFont val="Calibri"/>
        <family val="2"/>
      </rPr>
      <t>LFXF-68</t>
    </r>
  </si>
  <si>
    <r>
      <rPr>
        <sz val="8.5"/>
        <rFont val="Calibri"/>
        <family val="2"/>
      </rPr>
      <t>LFXF-72</t>
    </r>
  </si>
  <si>
    <r>
      <rPr>
        <sz val="8.5"/>
        <rFont val="Calibri"/>
        <family val="2"/>
      </rPr>
      <t>LFXF-71</t>
    </r>
  </si>
  <si>
    <r>
      <rPr>
        <sz val="8.5"/>
        <rFont val="Calibri"/>
        <family val="2"/>
      </rPr>
      <t>LFXF-69</t>
    </r>
  </si>
  <si>
    <r>
      <rPr>
        <sz val="8.5"/>
        <rFont val="Calibri"/>
        <family val="2"/>
      </rPr>
      <t>OBSERVACIÓN</t>
    </r>
  </si>
  <si>
    <r>
      <rPr>
        <sz val="8.5"/>
        <rFont val="Calibri"/>
        <family val="2"/>
      </rPr>
      <t>TIPO RESIDUOS</t>
    </r>
  </si>
  <si>
    <r>
      <rPr>
        <sz val="8.5"/>
        <rFont val="Calibri"/>
        <family val="2"/>
      </rPr>
      <t>SALIDA</t>
    </r>
  </si>
  <si>
    <r>
      <rPr>
        <sz val="8.5"/>
        <rFont val="Calibri"/>
        <family val="2"/>
      </rPr>
      <t>ENTRADA</t>
    </r>
  </si>
  <si>
    <r>
      <rPr>
        <sz val="8.5"/>
        <rFont val="Calibri"/>
        <family val="2"/>
      </rPr>
      <t>PLACA PATENTE</t>
    </r>
  </si>
  <si>
    <r>
      <rPr>
        <sz val="8.5"/>
        <rFont val="Calibri"/>
        <family val="2"/>
      </rPr>
      <t>TIPO DE VEHÍCULO</t>
    </r>
  </si>
  <si>
    <r>
      <rPr>
        <sz val="8.5"/>
        <rFont val="Calibri"/>
        <family val="2"/>
      </rPr>
      <t>DÍA</t>
    </r>
  </si>
  <si>
    <r>
      <rPr>
        <sz val="8.5"/>
        <rFont val="Calibri"/>
        <family val="2"/>
      </rPr>
      <t>AÑO</t>
    </r>
  </si>
  <si>
    <r>
      <rPr>
        <sz val="8.5"/>
        <rFont val="Calibri"/>
        <family val="2"/>
      </rPr>
      <t>FEBRERO</t>
    </r>
  </si>
  <si>
    <r>
      <rPr>
        <sz val="8.5"/>
        <rFont val="Calibri"/>
        <family val="2"/>
      </rPr>
      <t>MES</t>
    </r>
  </si>
  <si>
    <r>
      <rPr>
        <sz val="8.5"/>
        <rFont val="Calibri"/>
        <family val="2"/>
      </rPr>
      <t>CENTRO DE GESTIÓN AMBIENTAL Y SERVICIOS CRECER SPA</t>
    </r>
  </si>
  <si>
    <r>
      <rPr>
        <sz val="8.5"/>
        <rFont val="Calibri"/>
        <family val="2"/>
      </rPr>
      <t>SITIO DE DISPOSICIÓN TRANSITORIO PUNTRA</t>
    </r>
  </si>
  <si>
    <r>
      <rPr>
        <sz val="8.5"/>
        <rFont val="Calibri"/>
        <family val="2"/>
      </rPr>
      <t>INGRESO DIARIO - DISPOSICIÓN FINAL</t>
    </r>
  </si>
  <si>
    <t>Camión recolector</t>
  </si>
  <si>
    <t>RSD</t>
  </si>
  <si>
    <t>Caja 19 m3</t>
  </si>
  <si>
    <r>
      <rPr>
        <sz val="8.5"/>
        <rFont val="Calibri"/>
        <family val="2"/>
      </rPr>
      <t>FDLR-15</t>
    </r>
  </si>
  <si>
    <r>
      <rPr>
        <sz val="8.5"/>
        <rFont val="Calibri"/>
        <family val="2"/>
      </rPr>
      <t>LXFX-71</t>
    </r>
  </si>
  <si>
    <r>
      <rPr>
        <sz val="8.5"/>
        <rFont val="Calibri"/>
        <family val="2"/>
      </rPr>
      <t>ENERO</t>
    </r>
  </si>
  <si>
    <r>
      <rPr>
        <sz val="8.5"/>
        <rFont val="Calibri"/>
        <family val="2"/>
      </rPr>
      <t>MARZO</t>
    </r>
  </si>
  <si>
    <r>
      <rPr>
        <sz val="8.5"/>
        <rFont val="Calibri"/>
        <family val="2"/>
      </rPr>
      <t>ABRIL</t>
    </r>
  </si>
  <si>
    <r>
      <rPr>
        <b/>
        <sz val="8.5"/>
        <rFont val="Calibri"/>
        <family val="2"/>
      </rPr>
      <t>INGRESO DIARIO - DISPOSICIÓN FINAL</t>
    </r>
  </si>
  <si>
    <r>
      <rPr>
        <b/>
        <sz val="8.5"/>
        <rFont val="Calibri"/>
        <family val="2"/>
      </rPr>
      <t>SITIO DE DISPOSICIÓN TRANSITORIO PUNTRA</t>
    </r>
  </si>
  <si>
    <r>
      <rPr>
        <sz val="8.5"/>
        <rFont val="Calibri"/>
        <family val="2"/>
      </rPr>
      <t>JUNIO</t>
    </r>
  </si>
  <si>
    <r>
      <rPr>
        <sz val="8.5"/>
        <rFont val="Calibri"/>
        <family val="2"/>
      </rPr>
      <t>MAYO</t>
    </r>
  </si>
  <si>
    <t>lF XF 72</t>
  </si>
  <si>
    <t>lF XF 69</t>
  </si>
  <si>
    <t>lF XF 71</t>
  </si>
  <si>
    <t>lf xF 68</t>
  </si>
  <si>
    <t>lF XF 68</t>
  </si>
  <si>
    <t>lf XF 68</t>
  </si>
  <si>
    <t>22-09-202</t>
  </si>
  <si>
    <t>lf xf 69</t>
  </si>
  <si>
    <t>LF XF 72</t>
  </si>
  <si>
    <t>LF XF 71</t>
  </si>
  <si>
    <t>LF XF 70</t>
  </si>
  <si>
    <t>19/9/2020</t>
  </si>
  <si>
    <t>LF XF 69</t>
  </si>
  <si>
    <t>LF XF 68</t>
  </si>
  <si>
    <t>18/9/2020</t>
  </si>
  <si>
    <t>17/9/2020</t>
  </si>
  <si>
    <t>16/9/2020</t>
  </si>
  <si>
    <t>15/9/2020</t>
  </si>
  <si>
    <t>14/9/2020</t>
  </si>
  <si>
    <t>OBSERVACIÓN</t>
  </si>
  <si>
    <t>TIPO RESIDUOS</t>
  </si>
  <si>
    <t>SALIDA</t>
  </si>
  <si>
    <t>ENTRADA</t>
  </si>
  <si>
    <t>PLACA PATENTE</t>
  </si>
  <si>
    <t>TIPO DE VEHÍCULO</t>
  </si>
  <si>
    <t>DÍA</t>
  </si>
  <si>
    <t>AÑO</t>
  </si>
  <si>
    <t>SEPTIEMBRE</t>
  </si>
  <si>
    <t>MES</t>
  </si>
  <si>
    <t>CENTRO DE GESTIÓN AMBIENTAL Y SERVICIOS CRECER SPA</t>
  </si>
  <si>
    <t>SITIO DE DISPOSICIÓN TRANSITORIO PUNTRA</t>
  </si>
  <si>
    <t xml:space="preserve">INGRESO DIARIO - DISPOSICIÓN FINAL </t>
  </si>
  <si>
    <t>-------</t>
  </si>
  <si>
    <t>--------</t>
  </si>
  <si>
    <t>NO LLEGAN CAMIONES</t>
  </si>
  <si>
    <t xml:space="preserve"> LF XF 72</t>
  </si>
  <si>
    <t>OCTUBRE</t>
  </si>
  <si>
    <t>-----</t>
  </si>
  <si>
    <t>NOVIEMBRE</t>
  </si>
  <si>
    <t>Sin ingreso</t>
  </si>
  <si>
    <t>DICIEMBRE</t>
  </si>
  <si>
    <t>Enero</t>
  </si>
  <si>
    <t>m3</t>
  </si>
  <si>
    <t>Febrero</t>
  </si>
  <si>
    <t>Marzo</t>
  </si>
  <si>
    <t>Mes</t>
  </si>
  <si>
    <t>Abril</t>
  </si>
  <si>
    <t>Mayo</t>
  </si>
  <si>
    <t>Junio</t>
  </si>
  <si>
    <t>Julio</t>
  </si>
  <si>
    <t>Agosto</t>
  </si>
  <si>
    <t>Recolección de Residuos Puntra 2020</t>
  </si>
  <si>
    <t>Septiembre</t>
  </si>
  <si>
    <t>Octubre</t>
  </si>
  <si>
    <t>Noviembre</t>
  </si>
  <si>
    <t>Diciembre</t>
  </si>
  <si>
    <t>Recepción (m3)</t>
  </si>
  <si>
    <t>1 camión</t>
  </si>
  <si>
    <t>Total</t>
  </si>
  <si>
    <t xml:space="preserve">Ingresan RSD </t>
  </si>
  <si>
    <t>ton</t>
  </si>
  <si>
    <t>Toneladas anuales</t>
  </si>
  <si>
    <t>LFXF-70</t>
  </si>
  <si>
    <t>LFXF-68</t>
  </si>
  <si>
    <t>LFXF-72</t>
  </si>
  <si>
    <t>LFXF-69</t>
  </si>
  <si>
    <t>LFXF-71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</si>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</sst>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8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  <font>
      <sz val="8.5"/>
      <name val="Calibri"/>
    </font>
    <font>
      <sz val="8.5"/>
      <name val="Calibri"/>
      <family val="2"/>
    </font>
    <font>
      <sz val="8.5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.5"/>
      <name val="Calibri"/>
    </font>
    <font>
      <b/>
      <sz val="8.5"/>
      <name val="Calibri"/>
      <family val="2"/>
    </font>
    <font>
      <sz val="11"/>
      <color rgb="FF444444"/>
      <name val="Calibri"/>
      <family val="2"/>
      <charset val="1"/>
    </font>
    <font>
      <sz val="11"/>
      <color rgb="FF000000"/>
      <name val="Calibri"/>
      <charset val="1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rgb="FFEBF0DD"/>
      </patternFill>
    </fill>
    <fill>
      <patternFill patternType="solid">
        <fgColor rgb="FFC3D69A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 applyAlignment="1">
      <alignment horizontal="left" vertical="top"/>
    </xf>
    <xf numFmtId="0" fontId="2" fillId="0" borderId="0" xfId="1" applyFont="1" applyAlignment="1">
      <alignment horizontal="center" vertical="top" wrapText="1"/>
    </xf>
    <xf numFmtId="164" fontId="4" fillId="0" borderId="0" xfId="1" applyNumberFormat="1" applyFont="1" applyAlignment="1">
      <alignment horizontal="left" vertical="top" indent="2" shrinkToFit="1"/>
    </xf>
    <xf numFmtId="0" fontId="2" fillId="0" borderId="0" xfId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shrinkToFit="1"/>
    </xf>
    <xf numFmtId="164" fontId="4" fillId="0" borderId="0" xfId="1" applyNumberFormat="1" applyFont="1" applyAlignment="1">
      <alignment horizontal="left" vertical="top" indent="1" shrinkToFit="1"/>
    </xf>
    <xf numFmtId="0" fontId="2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left" vertical="top" indent="2" shrinkToFi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right" vertical="top" wrapText="1" indent="1"/>
    </xf>
    <xf numFmtId="1" fontId="4" fillId="0" borderId="1" xfId="1" applyNumberFormat="1" applyFont="1" applyBorder="1" applyAlignment="1">
      <alignment horizontal="center" vertical="top" shrinkToFi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 indent="2"/>
    </xf>
    <xf numFmtId="0" fontId="2" fillId="2" borderId="2" xfId="1" applyFont="1" applyFill="1" applyBorder="1" applyAlignment="1">
      <alignment horizontal="left" vertical="top" wrapText="1" inden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right" vertical="top" wrapText="1" indent="1"/>
    </xf>
    <xf numFmtId="1" fontId="4" fillId="3" borderId="3" xfId="1" applyNumberFormat="1" applyFont="1" applyFill="1" applyBorder="1" applyAlignment="1">
      <alignment horizontal="center" vertical="top" shrinkToFit="1"/>
    </xf>
    <xf numFmtId="0" fontId="2" fillId="2" borderId="3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right" vertical="top" wrapText="1" indent="1"/>
    </xf>
    <xf numFmtId="164" fontId="4" fillId="0" borderId="0" xfId="1" applyNumberFormat="1" applyFont="1" applyAlignment="1">
      <alignment horizontal="center" vertical="top" shrinkToFit="1"/>
    </xf>
    <xf numFmtId="0" fontId="2" fillId="0" borderId="0" xfId="1" applyFont="1" applyAlignment="1">
      <alignment horizontal="right" vertical="top" wrapText="1" indent="1"/>
    </xf>
    <xf numFmtId="0" fontId="2" fillId="0" borderId="0" xfId="1" applyFont="1" applyAlignment="1">
      <alignment horizontal="center" vertical="top" wrapText="1"/>
    </xf>
    <xf numFmtId="0" fontId="2" fillId="2" borderId="2" xfId="1" applyFont="1" applyFill="1" applyBorder="1" applyAlignment="1">
      <alignment horizontal="right" vertical="top" wrapText="1" indent="2"/>
    </xf>
    <xf numFmtId="164" fontId="4" fillId="0" borderId="0" xfId="0" applyNumberFormat="1" applyFont="1" applyAlignment="1">
      <alignment horizontal="right" vertical="top" indent="2" shrinkToFit="1"/>
    </xf>
    <xf numFmtId="164" fontId="4" fillId="0" borderId="0" xfId="0" applyNumberFormat="1" applyFont="1" applyAlignment="1">
      <alignment horizontal="left" vertical="top" indent="2" shrinkToFit="1"/>
    </xf>
    <xf numFmtId="1" fontId="4" fillId="0" borderId="0" xfId="0" applyNumberFormat="1" applyFont="1" applyAlignment="1">
      <alignment horizontal="left" vertical="top" shrinkToFit="1"/>
    </xf>
    <xf numFmtId="0" fontId="2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shrinkToFit="1"/>
    </xf>
    <xf numFmtId="164" fontId="4" fillId="0" borderId="1" xfId="1" applyNumberFormat="1" applyFont="1" applyBorder="1" applyAlignment="1">
      <alignment horizontal="center" vertical="top" shrinkToFit="1"/>
    </xf>
    <xf numFmtId="164" fontId="4" fillId="0" borderId="0" xfId="0" applyNumberFormat="1" applyFont="1" applyAlignment="1">
      <alignment horizontal="center" vertical="top" shrinkToFit="1"/>
    </xf>
    <xf numFmtId="164" fontId="4" fillId="0" borderId="1" xfId="1" applyNumberFormat="1" applyFont="1" applyBorder="1" applyAlignment="1">
      <alignment horizontal="left" vertical="top" indent="1" shrinkToFit="1"/>
    </xf>
    <xf numFmtId="164" fontId="4" fillId="0" borderId="0" xfId="1" applyNumberFormat="1" applyFont="1" applyAlignment="1">
      <alignment horizontal="right" vertical="top" indent="2" shrinkToFit="1"/>
    </xf>
    <xf numFmtId="0" fontId="9" fillId="0" borderId="0" xfId="0" applyFont="1"/>
    <xf numFmtId="20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4" fontId="10" fillId="0" borderId="0" xfId="0" applyNumberFormat="1" applyFont="1"/>
    <xf numFmtId="0" fontId="0" fillId="5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/>
    <xf numFmtId="20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20" fontId="13" fillId="0" borderId="0" xfId="1" applyNumberFormat="1" applyFont="1" applyAlignment="1">
      <alignment horizontal="center" vertical="top"/>
    </xf>
    <xf numFmtId="20" fontId="1" fillId="0" borderId="0" xfId="1" applyNumberFormat="1" applyAlignment="1">
      <alignment horizontal="center" vertical="top"/>
    </xf>
    <xf numFmtId="20" fontId="14" fillId="0" borderId="0" xfId="1" applyNumberFormat="1" applyFont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center"/>
    </xf>
    <xf numFmtId="20" fontId="15" fillId="0" borderId="0" xfId="0" applyNumberFormat="1" applyFont="1"/>
    <xf numFmtId="0" fontId="11" fillId="0" borderId="0" xfId="0" applyFont="1"/>
    <xf numFmtId="0" fontId="16" fillId="0" borderId="0" xfId="1" applyFont="1" applyAlignment="1">
      <alignment horizontal="left" vertical="top"/>
    </xf>
    <xf numFmtId="0" fontId="17" fillId="0" borderId="0" xfId="0" applyFont="1"/>
    <xf numFmtId="0" fontId="5" fillId="0" borderId="0" xfId="0" applyFont="1" applyAlignment="1"/>
    <xf numFmtId="0" fontId="11" fillId="8" borderId="13" xfId="0" applyFont="1" applyFill="1" applyBorder="1"/>
    <xf numFmtId="0" fontId="11" fillId="8" borderId="14" xfId="0" applyFont="1" applyFill="1" applyBorder="1"/>
    <xf numFmtId="0" fontId="11" fillId="8" borderId="15" xfId="0" applyFont="1" applyFill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0" fillId="0" borderId="24" xfId="0" applyBorder="1" applyAlignment="1">
      <alignment horizontal="right"/>
    </xf>
    <xf numFmtId="0" fontId="0" fillId="0" borderId="20" xfId="0" applyBorder="1" applyAlignment="1">
      <alignment horizontal="right"/>
    </xf>
    <xf numFmtId="0" fontId="17" fillId="0" borderId="22" xfId="0" applyFont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vertical="top" wrapText="1" indent="1"/>
    </xf>
    <xf numFmtId="0" fontId="2" fillId="4" borderId="5" xfId="1" applyFont="1" applyFill="1" applyBorder="1" applyAlignment="1">
      <alignment horizontal="center" vertical="top" wrapText="1"/>
    </xf>
    <xf numFmtId="0" fontId="2" fillId="4" borderId="6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3" borderId="5" xfId="1" applyFont="1" applyFill="1" applyBorder="1" applyAlignment="1">
      <alignment horizontal="left" vertical="top" wrapText="1" indent="2"/>
    </xf>
    <xf numFmtId="0" fontId="2" fillId="3" borderId="4" xfId="1" applyFont="1" applyFill="1" applyBorder="1" applyAlignment="1">
      <alignment horizontal="left" vertical="top" wrapText="1" indent="2"/>
    </xf>
    <xf numFmtId="0" fontId="2" fillId="2" borderId="2" xfId="1" applyFont="1" applyFill="1" applyBorder="1" applyAlignment="1">
      <alignment horizontal="right" vertical="top" wrapText="1" indent="1"/>
    </xf>
    <xf numFmtId="0" fontId="2" fillId="2" borderId="2" xfId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right" vertical="top" wrapText="1" indent="1"/>
    </xf>
    <xf numFmtId="0" fontId="2" fillId="0" borderId="1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3" borderId="5" xfId="1" applyFont="1" applyFill="1" applyBorder="1" applyAlignment="1">
      <alignment horizontal="left" vertical="top" wrapText="1" indent="3"/>
    </xf>
    <xf numFmtId="0" fontId="2" fillId="3" borderId="4" xfId="1" applyFont="1" applyFill="1" applyBorder="1" applyAlignment="1">
      <alignment horizontal="left" vertical="top" wrapText="1" indent="3"/>
    </xf>
    <xf numFmtId="0" fontId="2" fillId="3" borderId="4" xfId="1" applyFont="1" applyFill="1" applyBorder="1" applyAlignment="1">
      <alignment horizontal="center" vertical="top" wrapText="1"/>
    </xf>
    <xf numFmtId="0" fontId="7" fillId="4" borderId="5" xfId="1" applyFont="1" applyFill="1" applyBorder="1" applyAlignment="1">
      <alignment horizontal="center" vertical="top" wrapText="1"/>
    </xf>
    <xf numFmtId="0" fontId="7" fillId="4" borderId="6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C032AC80-12A1-41F3-9F30-A770BA51B4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Ingresos RSD Sitio de disposición Transitorio Puntra 2020 </a:t>
            </a:r>
          </a:p>
        </c:rich>
      </c:tx>
      <c:layout>
        <c:manualLayout>
          <c:xMode val="edge"/>
          <c:yMode val="edge"/>
          <c:x val="0.14281600144809484"/>
          <c:y val="4.39780179167137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2020'!$A$3</c:f>
              <c:strCache>
                <c:ptCount val="1"/>
                <c:pt idx="0">
                  <c:v>Enero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2020'!$B$3</c:f>
              <c:numCache>
                <c:formatCode>General</c:formatCode>
                <c:ptCount val="1"/>
                <c:pt idx="0">
                  <c:v>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8C-4D82-AC15-F8AD1737617F}"/>
            </c:ext>
          </c:extLst>
        </c:ser>
        <c:ser>
          <c:idx val="1"/>
          <c:order val="1"/>
          <c:tx>
            <c:strRef>
              <c:f>'RESUMEN 2020'!$A$4</c:f>
              <c:strCache>
                <c:ptCount val="1"/>
                <c:pt idx="0">
                  <c:v>Febrero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2020'!$B$4</c:f>
              <c:numCache>
                <c:formatCode>General</c:formatCode>
                <c:ptCount val="1"/>
                <c:pt idx="0">
                  <c:v>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8C-4D82-AC15-F8AD1737617F}"/>
            </c:ext>
          </c:extLst>
        </c:ser>
        <c:ser>
          <c:idx val="2"/>
          <c:order val="2"/>
          <c:tx>
            <c:strRef>
              <c:f>'RESUMEN 2020'!$A$5</c:f>
              <c:strCache>
                <c:ptCount val="1"/>
                <c:pt idx="0">
                  <c:v>Marzo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2020'!$B$5</c:f>
              <c:numCache>
                <c:formatCode>General</c:formatCode>
                <c:ptCount val="1"/>
                <c:pt idx="0">
                  <c:v>1615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8C-4D82-AC15-F8AD1737617F}"/>
            </c:ext>
          </c:extLst>
        </c:ser>
        <c:ser>
          <c:idx val="3"/>
          <c:order val="3"/>
          <c:tx>
            <c:strRef>
              <c:f>'RESUMEN 2020'!$A$6</c:f>
              <c:strCache>
                <c:ptCount val="1"/>
                <c:pt idx="0">
                  <c:v>Abril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2020'!$B$6</c:f>
              <c:numCache>
                <c:formatCode>General</c:formatCode>
                <c:ptCount val="1"/>
                <c:pt idx="0">
                  <c:v>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8C-4D82-AC15-F8AD1737617F}"/>
            </c:ext>
          </c:extLst>
        </c:ser>
        <c:ser>
          <c:idx val="4"/>
          <c:order val="4"/>
          <c:tx>
            <c:strRef>
              <c:f>'RESUMEN 2020'!$A$7</c:f>
              <c:strCache>
                <c:ptCount val="1"/>
                <c:pt idx="0">
                  <c:v>Mayo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2020'!$B$7</c:f>
              <c:numCache>
                <c:formatCode>General</c:formatCode>
                <c:ptCount val="1"/>
                <c:pt idx="0">
                  <c:v>1235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8C-4D82-AC15-F8AD1737617F}"/>
            </c:ext>
          </c:extLst>
        </c:ser>
        <c:ser>
          <c:idx val="5"/>
          <c:order val="5"/>
          <c:tx>
            <c:strRef>
              <c:f>'RESUMEN 2020'!$A$8</c:f>
              <c:strCache>
                <c:ptCount val="1"/>
                <c:pt idx="0">
                  <c:v>Junio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2020'!$B$8</c:f>
              <c:numCache>
                <c:formatCode>General</c:formatCode>
                <c:ptCount val="1"/>
                <c:pt idx="0">
                  <c:v>1330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8C-4D82-AC15-F8AD1737617F}"/>
            </c:ext>
          </c:extLst>
        </c:ser>
        <c:ser>
          <c:idx val="6"/>
          <c:order val="6"/>
          <c:tx>
            <c:strRef>
              <c:f>'RESUMEN 2020'!$A$9</c:f>
              <c:strCache>
                <c:ptCount val="1"/>
                <c:pt idx="0">
                  <c:v>Julio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2020'!$B$9</c:f>
              <c:numCache>
                <c:formatCode>General</c:formatCode>
                <c:ptCount val="1"/>
                <c:pt idx="0">
                  <c:v>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8C-4D82-AC15-F8AD1737617F}"/>
            </c:ext>
          </c:extLst>
        </c:ser>
        <c:ser>
          <c:idx val="7"/>
          <c:order val="7"/>
          <c:tx>
            <c:strRef>
              <c:f>'RESUMEN 2020'!$A$10</c:f>
              <c:strCache>
                <c:ptCount val="1"/>
                <c:pt idx="0">
                  <c:v>Agosto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2020'!$B$10</c:f>
              <c:numCache>
                <c:formatCode>General</c:formatCode>
                <c:ptCount val="1"/>
                <c:pt idx="0">
                  <c:v>1368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38C-4D82-AC15-F8AD1737617F}"/>
            </c:ext>
          </c:extLst>
        </c:ser>
        <c:ser>
          <c:idx val="8"/>
          <c:order val="8"/>
          <c:tx>
            <c:strRef>
              <c:f>'RESUMEN 2020'!$A$11</c:f>
              <c:strCache>
                <c:ptCount val="1"/>
                <c:pt idx="0">
                  <c:v>Septiembre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2020'!$B$11</c:f>
              <c:numCache>
                <c:formatCode>General</c:formatCode>
                <c:ptCount val="1"/>
                <c:pt idx="0">
                  <c:v>1520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8C-4D82-AC15-F8AD1737617F}"/>
            </c:ext>
          </c:extLst>
        </c:ser>
        <c:ser>
          <c:idx val="9"/>
          <c:order val="9"/>
          <c:tx>
            <c:strRef>
              <c:f>'RESUMEN 2020'!$A$12</c:f>
              <c:strCache>
                <c:ptCount val="1"/>
                <c:pt idx="0">
                  <c:v>Octubre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2020'!$B$12</c:f>
              <c:numCache>
                <c:formatCode>General</c:formatCode>
                <c:ptCount val="1"/>
                <c:pt idx="0">
                  <c:v>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8C-4D82-AC15-F8AD1737617F}"/>
            </c:ext>
          </c:extLst>
        </c:ser>
        <c:ser>
          <c:idx val="10"/>
          <c:order val="10"/>
          <c:tx>
            <c:strRef>
              <c:f>'RESUMEN 2020'!$A$13</c:f>
              <c:strCache>
                <c:ptCount val="1"/>
                <c:pt idx="0">
                  <c:v>Noviembre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2020'!$B$13</c:f>
              <c:numCache>
                <c:formatCode>General</c:formatCode>
                <c:ptCount val="1"/>
                <c:pt idx="0">
                  <c:v>1577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8C-4D82-AC15-F8AD1737617F}"/>
            </c:ext>
          </c:extLst>
        </c:ser>
        <c:ser>
          <c:idx val="11"/>
          <c:order val="11"/>
          <c:tx>
            <c:strRef>
              <c:f>'RESUMEN 2020'!$A$14</c:f>
              <c:strCache>
                <c:ptCount val="1"/>
                <c:pt idx="0">
                  <c:v>Diciembre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2020'!$B$1:$B$2</c:f>
              <c:strCache>
                <c:ptCount val="2"/>
                <c:pt idx="1">
                  <c:v>Recepción (m3)</c:v>
                </c:pt>
              </c:strCache>
            </c:strRef>
          </c:cat>
          <c:val>
            <c:numRef>
              <c:f>'RESUMEN 2020'!$B$14</c:f>
              <c:numCache>
                <c:formatCode>General</c:formatCode>
                <c:ptCount val="1"/>
                <c:pt idx="0">
                  <c:v>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38C-4D82-AC15-F8AD1737617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78533520"/>
        <c:axId val="278537784"/>
      </c:barChart>
      <c:catAx>
        <c:axId val="278533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78537784"/>
        <c:crosses val="autoZero"/>
        <c:auto val="1"/>
        <c:lblAlgn val="ctr"/>
        <c:lblOffset val="100"/>
        <c:noMultiLvlLbl val="0"/>
      </c:catAx>
      <c:valAx>
        <c:axId val="27853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7853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85726</xdr:rowOff>
    </xdr:from>
    <xdr:to>
      <xdr:col>7</xdr:col>
      <xdr:colOff>1038225</xdr:colOff>
      <xdr:row>33</xdr:row>
      <xdr:rowOff>174626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6D4B8A0-6A75-43B3-BC6E-569D7F51B3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92FF-DC14-40C6-8EB8-AC91B2372A19}">
  <dimension ref="A1:N82"/>
  <sheetViews>
    <sheetView workbookViewId="0">
      <selection activeCell="L4" sqref="L4:N4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9" style="1" customWidth="1"/>
    <col min="5" max="5" width="12.1406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4" ht="12.75" customHeight="1" x14ac:dyDescent="0.25">
      <c r="A1" s="83" t="s">
        <v>20</v>
      </c>
      <c r="B1" s="84"/>
      <c r="C1" s="84"/>
      <c r="D1" s="84"/>
      <c r="E1" s="84"/>
      <c r="F1" s="84"/>
      <c r="G1" s="84"/>
      <c r="H1" s="84"/>
      <c r="I1" s="84"/>
    </row>
    <row r="2" spans="1:14" ht="12.75" customHeight="1" x14ac:dyDescent="0.25">
      <c r="A2" s="85" t="s">
        <v>19</v>
      </c>
      <c r="B2" s="86"/>
      <c r="C2" s="86"/>
      <c r="D2" s="86"/>
      <c r="E2" s="86"/>
      <c r="F2" s="86"/>
      <c r="G2" s="86"/>
      <c r="H2" s="86"/>
      <c r="I2" s="87"/>
    </row>
    <row r="3" spans="1:14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</row>
    <row r="4" spans="1:14" ht="12.75" customHeight="1" x14ac:dyDescent="0.25">
      <c r="A4" s="85" t="s">
        <v>17</v>
      </c>
      <c r="B4" s="87"/>
      <c r="C4" s="90" t="s">
        <v>16</v>
      </c>
      <c r="D4" s="91"/>
      <c r="E4" s="18" t="s">
        <v>15</v>
      </c>
      <c r="F4" s="17">
        <v>2020</v>
      </c>
      <c r="L4" s="66" t="s">
        <v>74</v>
      </c>
      <c r="M4" s="66">
        <f>77*19</f>
        <v>1463</v>
      </c>
      <c r="N4" s="66" t="s">
        <v>75</v>
      </c>
    </row>
    <row r="5" spans="1:14" ht="12.75" customHeight="1" x14ac:dyDescent="0.25">
      <c r="A5" s="12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2" t="s">
        <v>9</v>
      </c>
      <c r="I5" s="12" t="s">
        <v>8</v>
      </c>
    </row>
    <row r="6" spans="1:14" ht="12.75" customHeight="1" x14ac:dyDescent="0.25">
      <c r="A6" s="11">
        <v>3</v>
      </c>
      <c r="B6" s="94" t="s">
        <v>3</v>
      </c>
      <c r="C6" s="94"/>
      <c r="D6" s="95" t="s">
        <v>2</v>
      </c>
      <c r="E6" s="95"/>
      <c r="F6" s="8">
        <v>0.375</v>
      </c>
      <c r="G6" s="8">
        <v>0.39861099999999999</v>
      </c>
      <c r="H6" s="7" t="s">
        <v>1</v>
      </c>
      <c r="I6" s="7" t="s">
        <v>0</v>
      </c>
    </row>
    <row r="7" spans="1:14" ht="12.75" customHeight="1" x14ac:dyDescent="0.25">
      <c r="A7" s="5">
        <v>3</v>
      </c>
      <c r="B7" s="82" t="s">
        <v>3</v>
      </c>
      <c r="C7" s="82"/>
      <c r="D7" s="81" t="s">
        <v>6</v>
      </c>
      <c r="E7" s="81"/>
      <c r="F7" s="3">
        <v>0.375</v>
      </c>
      <c r="G7" s="3">
        <v>0.39861099999999999</v>
      </c>
      <c r="H7" s="2" t="s">
        <v>1</v>
      </c>
      <c r="I7" s="2" t="s">
        <v>0</v>
      </c>
    </row>
    <row r="8" spans="1:14" ht="12.75" customHeight="1" x14ac:dyDescent="0.25">
      <c r="A8" s="5">
        <v>3</v>
      </c>
      <c r="B8" s="82" t="s">
        <v>3</v>
      </c>
      <c r="C8" s="82"/>
      <c r="D8" s="81" t="s">
        <v>5</v>
      </c>
      <c r="E8" s="81"/>
      <c r="F8" s="3">
        <v>0.375</v>
      </c>
      <c r="G8" s="3">
        <v>0.39861099999999999</v>
      </c>
      <c r="H8" s="2" t="s">
        <v>1</v>
      </c>
      <c r="I8" s="2" t="s">
        <v>0</v>
      </c>
    </row>
    <row r="9" spans="1:14" ht="12.75" customHeight="1" x14ac:dyDescent="0.25">
      <c r="A9" s="5">
        <v>3</v>
      </c>
      <c r="B9" s="82" t="s">
        <v>3</v>
      </c>
      <c r="C9" s="82"/>
      <c r="D9" s="81" t="s">
        <v>4</v>
      </c>
      <c r="E9" s="81"/>
      <c r="F9" s="3">
        <v>0.375</v>
      </c>
      <c r="G9" s="3">
        <v>0.39861099999999999</v>
      </c>
      <c r="H9" s="2" t="s">
        <v>1</v>
      </c>
      <c r="I9" s="2" t="s">
        <v>0</v>
      </c>
    </row>
    <row r="10" spans="1:14" ht="12.75" customHeight="1" x14ac:dyDescent="0.25">
      <c r="A10" s="5">
        <v>4</v>
      </c>
      <c r="B10" s="82" t="s">
        <v>3</v>
      </c>
      <c r="C10" s="82"/>
      <c r="D10" s="81" t="s">
        <v>2</v>
      </c>
      <c r="E10" s="81"/>
      <c r="F10" s="3">
        <v>0.38541700000000001</v>
      </c>
      <c r="G10" s="3">
        <v>0.408333</v>
      </c>
      <c r="H10" s="2" t="s">
        <v>1</v>
      </c>
      <c r="I10" s="2" t="s">
        <v>0</v>
      </c>
    </row>
    <row r="11" spans="1:14" ht="12.75" customHeight="1" x14ac:dyDescent="0.25">
      <c r="A11" s="5">
        <v>4</v>
      </c>
      <c r="B11" s="82" t="s">
        <v>3</v>
      </c>
      <c r="C11" s="82"/>
      <c r="D11" s="81" t="s">
        <v>6</v>
      </c>
      <c r="E11" s="81"/>
      <c r="F11" s="3">
        <v>0.38541700000000001</v>
      </c>
      <c r="G11" s="3">
        <v>0.408333</v>
      </c>
      <c r="H11" s="2" t="s">
        <v>1</v>
      </c>
      <c r="I11" s="2" t="s">
        <v>0</v>
      </c>
    </row>
    <row r="12" spans="1:14" ht="12.75" customHeight="1" x14ac:dyDescent="0.25">
      <c r="A12" s="5">
        <v>4</v>
      </c>
      <c r="B12" s="82" t="s">
        <v>3</v>
      </c>
      <c r="C12" s="82"/>
      <c r="D12" s="81" t="s">
        <v>5</v>
      </c>
      <c r="E12" s="81"/>
      <c r="F12" s="3">
        <v>0.38541700000000001</v>
      </c>
      <c r="G12" s="3">
        <v>0.408333</v>
      </c>
      <c r="H12" s="2" t="s">
        <v>1</v>
      </c>
      <c r="I12" s="2" t="s">
        <v>0</v>
      </c>
    </row>
    <row r="13" spans="1:14" ht="12.75" customHeight="1" x14ac:dyDescent="0.25">
      <c r="A13" s="5">
        <v>4</v>
      </c>
      <c r="B13" s="82" t="s">
        <v>3</v>
      </c>
      <c r="C13" s="82"/>
      <c r="D13" s="81" t="s">
        <v>4</v>
      </c>
      <c r="E13" s="81"/>
      <c r="F13" s="3">
        <v>0.38541700000000001</v>
      </c>
      <c r="G13" s="3">
        <v>0.408333</v>
      </c>
      <c r="H13" s="2" t="s">
        <v>1</v>
      </c>
      <c r="I13" s="2" t="s">
        <v>0</v>
      </c>
    </row>
    <row r="14" spans="1:14" ht="12.75" customHeight="1" x14ac:dyDescent="0.25">
      <c r="A14" s="5">
        <v>5</v>
      </c>
      <c r="B14" s="82" t="s">
        <v>3</v>
      </c>
      <c r="C14" s="82"/>
      <c r="D14" s="81" t="s">
        <v>7</v>
      </c>
      <c r="E14" s="81"/>
      <c r="F14" s="3">
        <v>0.39583299999999999</v>
      </c>
      <c r="G14" s="6">
        <v>0.41666700000000001</v>
      </c>
      <c r="H14" s="2" t="s">
        <v>1</v>
      </c>
      <c r="I14" s="2" t="s">
        <v>0</v>
      </c>
    </row>
    <row r="15" spans="1:14" ht="12.75" customHeight="1" x14ac:dyDescent="0.25">
      <c r="A15" s="5">
        <v>5</v>
      </c>
      <c r="B15" s="82" t="s">
        <v>3</v>
      </c>
      <c r="C15" s="82"/>
      <c r="D15" s="81" t="s">
        <v>5</v>
      </c>
      <c r="E15" s="81"/>
      <c r="F15" s="3">
        <v>0.39583299999999999</v>
      </c>
      <c r="G15" s="6">
        <v>0.41666700000000001</v>
      </c>
      <c r="H15" s="2" t="s">
        <v>1</v>
      </c>
      <c r="I15" s="2" t="s">
        <v>0</v>
      </c>
    </row>
    <row r="16" spans="1:14" ht="12.75" customHeight="1" x14ac:dyDescent="0.25">
      <c r="A16" s="5">
        <v>5</v>
      </c>
      <c r="B16" s="82" t="s">
        <v>3</v>
      </c>
      <c r="C16" s="82"/>
      <c r="D16" s="81" t="s">
        <v>4</v>
      </c>
      <c r="E16" s="81"/>
      <c r="F16" s="3">
        <v>0.39583299999999999</v>
      </c>
      <c r="G16" s="6">
        <v>0.41666700000000001</v>
      </c>
      <c r="H16" s="2" t="s">
        <v>1</v>
      </c>
      <c r="I16" s="2" t="s">
        <v>0</v>
      </c>
    </row>
    <row r="17" spans="1:9" ht="12.75" customHeight="1" x14ac:dyDescent="0.25">
      <c r="A17" s="5">
        <v>5</v>
      </c>
      <c r="B17" s="82" t="s">
        <v>3</v>
      </c>
      <c r="C17" s="82"/>
      <c r="D17" s="81" t="s">
        <v>2</v>
      </c>
      <c r="E17" s="81"/>
      <c r="F17" s="3">
        <v>0.39583299999999999</v>
      </c>
      <c r="G17" s="6">
        <v>0.41666700000000001</v>
      </c>
      <c r="H17" s="2" t="s">
        <v>1</v>
      </c>
      <c r="I17" s="2" t="s">
        <v>0</v>
      </c>
    </row>
    <row r="18" spans="1:9" ht="12.75" customHeight="1" x14ac:dyDescent="0.25">
      <c r="A18" s="5">
        <v>6</v>
      </c>
      <c r="B18" s="82" t="s">
        <v>3</v>
      </c>
      <c r="C18" s="82"/>
      <c r="D18" s="81" t="s">
        <v>7</v>
      </c>
      <c r="E18" s="81"/>
      <c r="F18" s="3">
        <v>0.37847199999999998</v>
      </c>
      <c r="G18" s="3">
        <v>0.4</v>
      </c>
      <c r="H18" s="2" t="s">
        <v>1</v>
      </c>
      <c r="I18" s="2" t="s">
        <v>0</v>
      </c>
    </row>
    <row r="19" spans="1:9" ht="12.75" customHeight="1" x14ac:dyDescent="0.25">
      <c r="A19" s="5">
        <v>6</v>
      </c>
      <c r="B19" s="82" t="s">
        <v>3</v>
      </c>
      <c r="C19" s="82"/>
      <c r="D19" s="81" t="s">
        <v>5</v>
      </c>
      <c r="E19" s="81"/>
      <c r="F19" s="3">
        <v>0.37847199999999998</v>
      </c>
      <c r="G19" s="3">
        <v>0.4</v>
      </c>
      <c r="H19" s="2" t="s">
        <v>1</v>
      </c>
      <c r="I19" s="2" t="s">
        <v>0</v>
      </c>
    </row>
    <row r="20" spans="1:9" ht="12.75" customHeight="1" x14ac:dyDescent="0.25">
      <c r="A20" s="5">
        <v>6</v>
      </c>
      <c r="B20" s="82" t="s">
        <v>3</v>
      </c>
      <c r="C20" s="82"/>
      <c r="D20" s="81" t="s">
        <v>4</v>
      </c>
      <c r="E20" s="81"/>
      <c r="F20" s="3">
        <v>0.37847199999999998</v>
      </c>
      <c r="G20" s="3">
        <v>0.4</v>
      </c>
      <c r="H20" s="2" t="s">
        <v>1</v>
      </c>
      <c r="I20" s="2" t="s">
        <v>0</v>
      </c>
    </row>
    <row r="21" spans="1:9" ht="12.75" customHeight="1" x14ac:dyDescent="0.25">
      <c r="A21" s="5">
        <v>6</v>
      </c>
      <c r="B21" s="82" t="s">
        <v>3</v>
      </c>
      <c r="C21" s="82"/>
      <c r="D21" s="81" t="s">
        <v>2</v>
      </c>
      <c r="E21" s="81"/>
      <c r="F21" s="3">
        <v>0.37847199999999998</v>
      </c>
      <c r="G21" s="3">
        <v>0.4</v>
      </c>
      <c r="H21" s="2" t="s">
        <v>1</v>
      </c>
      <c r="I21" s="2" t="s">
        <v>0</v>
      </c>
    </row>
    <row r="22" spans="1:9" ht="12.75" customHeight="1" x14ac:dyDescent="0.25">
      <c r="A22" s="5">
        <v>7</v>
      </c>
      <c r="B22" s="82" t="s">
        <v>3</v>
      </c>
      <c r="C22" s="82"/>
      <c r="D22" s="81" t="s">
        <v>4</v>
      </c>
      <c r="E22" s="81"/>
      <c r="F22" s="3">
        <v>0.38888899999999998</v>
      </c>
      <c r="G22" s="3">
        <v>0.411111</v>
      </c>
      <c r="H22" s="2" t="s">
        <v>1</v>
      </c>
      <c r="I22" s="2" t="s">
        <v>0</v>
      </c>
    </row>
    <row r="23" spans="1:9" ht="12.75" customHeight="1" x14ac:dyDescent="0.25">
      <c r="A23" s="5">
        <v>7</v>
      </c>
      <c r="B23" s="82" t="s">
        <v>3</v>
      </c>
      <c r="C23" s="82"/>
      <c r="D23" s="81" t="s">
        <v>2</v>
      </c>
      <c r="E23" s="81"/>
      <c r="F23" s="3">
        <v>0.38888899999999998</v>
      </c>
      <c r="G23" s="3">
        <v>0.411111</v>
      </c>
      <c r="H23" s="2" t="s">
        <v>1</v>
      </c>
      <c r="I23" s="2" t="s">
        <v>0</v>
      </c>
    </row>
    <row r="24" spans="1:9" ht="12.75" customHeight="1" x14ac:dyDescent="0.25">
      <c r="A24" s="5">
        <v>7</v>
      </c>
      <c r="B24" s="82" t="s">
        <v>3</v>
      </c>
      <c r="C24" s="82"/>
      <c r="D24" s="81" t="s">
        <v>7</v>
      </c>
      <c r="E24" s="81"/>
      <c r="F24" s="3">
        <v>0.38888899999999998</v>
      </c>
      <c r="G24" s="3">
        <v>0.411111</v>
      </c>
      <c r="H24" s="2" t="s">
        <v>1</v>
      </c>
      <c r="I24" s="2" t="s">
        <v>0</v>
      </c>
    </row>
    <row r="25" spans="1:9" ht="12.75" customHeight="1" x14ac:dyDescent="0.25">
      <c r="A25" s="5">
        <v>7</v>
      </c>
      <c r="B25" s="82" t="s">
        <v>3</v>
      </c>
      <c r="C25" s="82"/>
      <c r="D25" s="81" t="s">
        <v>5</v>
      </c>
      <c r="E25" s="81"/>
      <c r="F25" s="3">
        <v>0.38888899999999998</v>
      </c>
      <c r="G25" s="3">
        <v>0.411111</v>
      </c>
      <c r="H25" s="2" t="s">
        <v>1</v>
      </c>
      <c r="I25" s="2" t="s">
        <v>0</v>
      </c>
    </row>
    <row r="26" spans="1:9" ht="12.75" customHeight="1" x14ac:dyDescent="0.25">
      <c r="A26" s="5">
        <v>10</v>
      </c>
      <c r="B26" s="82" t="s">
        <v>3</v>
      </c>
      <c r="C26" s="82"/>
      <c r="D26" s="81" t="s">
        <v>4</v>
      </c>
      <c r="E26" s="81"/>
      <c r="F26" s="3">
        <v>0.37847199999999998</v>
      </c>
      <c r="G26" s="3">
        <v>0.39861099999999999</v>
      </c>
      <c r="H26" s="2" t="s">
        <v>1</v>
      </c>
      <c r="I26" s="2" t="s">
        <v>0</v>
      </c>
    </row>
    <row r="27" spans="1:9" ht="12.75" customHeight="1" x14ac:dyDescent="0.25">
      <c r="A27" s="5">
        <v>10</v>
      </c>
      <c r="B27" s="82" t="s">
        <v>3</v>
      </c>
      <c r="C27" s="82"/>
      <c r="D27" s="81" t="s">
        <v>2</v>
      </c>
      <c r="E27" s="81"/>
      <c r="F27" s="3">
        <v>0.37847199999999998</v>
      </c>
      <c r="G27" s="3">
        <v>0.39861099999999999</v>
      </c>
      <c r="H27" s="2" t="s">
        <v>1</v>
      </c>
      <c r="I27" s="2" t="s">
        <v>0</v>
      </c>
    </row>
    <row r="28" spans="1:9" ht="12.75" customHeight="1" x14ac:dyDescent="0.25">
      <c r="A28" s="5">
        <v>10</v>
      </c>
      <c r="B28" s="82" t="s">
        <v>3</v>
      </c>
      <c r="C28" s="82"/>
      <c r="D28" s="81" t="s">
        <v>7</v>
      </c>
      <c r="E28" s="81"/>
      <c r="F28" s="3">
        <v>0.37847199999999998</v>
      </c>
      <c r="G28" s="3">
        <v>0.39861099999999999</v>
      </c>
      <c r="H28" s="2" t="s">
        <v>1</v>
      </c>
      <c r="I28" s="2" t="s">
        <v>0</v>
      </c>
    </row>
    <row r="29" spans="1:9" ht="12.75" customHeight="1" x14ac:dyDescent="0.25">
      <c r="A29" s="5">
        <v>10</v>
      </c>
      <c r="B29" s="82" t="s">
        <v>3</v>
      </c>
      <c r="C29" s="82"/>
      <c r="D29" s="81" t="s">
        <v>6</v>
      </c>
      <c r="E29" s="81"/>
      <c r="F29" s="3">
        <v>0.37847199999999998</v>
      </c>
      <c r="G29" s="3">
        <v>0.39861099999999999</v>
      </c>
      <c r="H29" s="2" t="s">
        <v>1</v>
      </c>
      <c r="I29" s="2" t="s">
        <v>0</v>
      </c>
    </row>
    <row r="30" spans="1:9" ht="12.75" customHeight="1" x14ac:dyDescent="0.25">
      <c r="A30" s="5">
        <v>11</v>
      </c>
      <c r="B30" s="82" t="s">
        <v>3</v>
      </c>
      <c r="C30" s="82"/>
      <c r="D30" s="81" t="s">
        <v>2</v>
      </c>
      <c r="E30" s="81"/>
      <c r="F30" s="3">
        <v>0.38194400000000001</v>
      </c>
      <c r="G30" s="3">
        <v>0.40694399999999997</v>
      </c>
      <c r="H30" s="2" t="s">
        <v>1</v>
      </c>
      <c r="I30" s="2" t="s">
        <v>0</v>
      </c>
    </row>
    <row r="31" spans="1:9" ht="12.75" customHeight="1" x14ac:dyDescent="0.25">
      <c r="A31" s="5">
        <v>11</v>
      </c>
      <c r="B31" s="82" t="s">
        <v>3</v>
      </c>
      <c r="C31" s="82"/>
      <c r="D31" s="81" t="s">
        <v>6</v>
      </c>
      <c r="E31" s="81"/>
      <c r="F31" s="3">
        <v>0.38194400000000001</v>
      </c>
      <c r="G31" s="3">
        <v>0.40694399999999997</v>
      </c>
      <c r="H31" s="2" t="s">
        <v>1</v>
      </c>
      <c r="I31" s="2" t="s">
        <v>0</v>
      </c>
    </row>
    <row r="32" spans="1:9" ht="12.75" customHeight="1" x14ac:dyDescent="0.25">
      <c r="A32" s="5">
        <v>11</v>
      </c>
      <c r="B32" s="82" t="s">
        <v>3</v>
      </c>
      <c r="C32" s="82"/>
      <c r="D32" s="81" t="s">
        <v>5</v>
      </c>
      <c r="E32" s="81"/>
      <c r="F32" s="3">
        <v>0.38194400000000001</v>
      </c>
      <c r="G32" s="3">
        <v>0.40694399999999997</v>
      </c>
      <c r="H32" s="2" t="s">
        <v>1</v>
      </c>
      <c r="I32" s="2" t="s">
        <v>0</v>
      </c>
    </row>
    <row r="33" spans="1:9" ht="12.75" customHeight="1" x14ac:dyDescent="0.25">
      <c r="A33" s="5">
        <v>11</v>
      </c>
      <c r="B33" s="82" t="s">
        <v>3</v>
      </c>
      <c r="C33" s="82"/>
      <c r="D33" s="81" t="s">
        <v>4</v>
      </c>
      <c r="E33" s="81"/>
      <c r="F33" s="3">
        <v>0.38194400000000001</v>
      </c>
      <c r="G33" s="3">
        <v>0.40694399999999997</v>
      </c>
      <c r="H33" s="2" t="s">
        <v>1</v>
      </c>
      <c r="I33" s="2" t="s">
        <v>0</v>
      </c>
    </row>
    <row r="34" spans="1:9" ht="12.75" customHeight="1" x14ac:dyDescent="0.25">
      <c r="A34" s="5">
        <v>12</v>
      </c>
      <c r="B34" s="82" t="s">
        <v>3</v>
      </c>
      <c r="C34" s="82"/>
      <c r="D34" s="81" t="s">
        <v>2</v>
      </c>
      <c r="E34" s="81"/>
      <c r="F34" s="3">
        <v>0.375</v>
      </c>
      <c r="G34" s="3">
        <v>0.39444400000000002</v>
      </c>
      <c r="H34" s="2" t="s">
        <v>1</v>
      </c>
      <c r="I34" s="2" t="s">
        <v>0</v>
      </c>
    </row>
    <row r="35" spans="1:9" ht="12.75" customHeight="1" x14ac:dyDescent="0.25">
      <c r="A35" s="5">
        <v>12</v>
      </c>
      <c r="B35" s="82" t="s">
        <v>3</v>
      </c>
      <c r="C35" s="82"/>
      <c r="D35" s="81" t="s">
        <v>6</v>
      </c>
      <c r="E35" s="81"/>
      <c r="F35" s="3">
        <v>0.375</v>
      </c>
      <c r="G35" s="3">
        <v>0.39444400000000002</v>
      </c>
      <c r="H35" s="2" t="s">
        <v>1</v>
      </c>
      <c r="I35" s="2" t="s">
        <v>0</v>
      </c>
    </row>
    <row r="36" spans="1:9" ht="12.75" customHeight="1" x14ac:dyDescent="0.25">
      <c r="A36" s="5">
        <v>12</v>
      </c>
      <c r="B36" s="82" t="s">
        <v>3</v>
      </c>
      <c r="C36" s="82"/>
      <c r="D36" s="81" t="s">
        <v>5</v>
      </c>
      <c r="E36" s="81"/>
      <c r="F36" s="3">
        <v>0.375</v>
      </c>
      <c r="G36" s="3">
        <v>0.39444400000000002</v>
      </c>
      <c r="H36" s="2" t="s">
        <v>1</v>
      </c>
      <c r="I36" s="2" t="s">
        <v>0</v>
      </c>
    </row>
    <row r="37" spans="1:9" ht="12.75" customHeight="1" x14ac:dyDescent="0.25">
      <c r="A37" s="5">
        <v>12</v>
      </c>
      <c r="B37" s="82" t="s">
        <v>3</v>
      </c>
      <c r="C37" s="82"/>
      <c r="D37" s="81" t="s">
        <v>4</v>
      </c>
      <c r="E37" s="81"/>
      <c r="F37" s="3">
        <v>0.375</v>
      </c>
      <c r="G37" s="3">
        <v>0.39444400000000002</v>
      </c>
      <c r="H37" s="2" t="s">
        <v>1</v>
      </c>
      <c r="I37" s="2" t="s">
        <v>0</v>
      </c>
    </row>
    <row r="38" spans="1:9" ht="12.75" customHeight="1" x14ac:dyDescent="0.25">
      <c r="A38" s="5">
        <v>13</v>
      </c>
      <c r="B38" s="82" t="s">
        <v>3</v>
      </c>
      <c r="C38" s="82"/>
      <c r="D38" s="81" t="s">
        <v>7</v>
      </c>
      <c r="E38" s="81"/>
      <c r="F38" s="3">
        <v>0.375</v>
      </c>
      <c r="G38" s="3">
        <v>0.39861099999999999</v>
      </c>
      <c r="H38" s="2" t="s">
        <v>1</v>
      </c>
      <c r="I38" s="2" t="s">
        <v>0</v>
      </c>
    </row>
    <row r="39" spans="1:9" ht="12.75" customHeight="1" x14ac:dyDescent="0.25">
      <c r="A39" s="5">
        <v>13</v>
      </c>
      <c r="B39" s="82" t="s">
        <v>3</v>
      </c>
      <c r="C39" s="82"/>
      <c r="D39" s="81" t="s">
        <v>5</v>
      </c>
      <c r="E39" s="81"/>
      <c r="F39" s="3">
        <v>0.375</v>
      </c>
      <c r="G39" s="3">
        <v>0.39861099999999999</v>
      </c>
      <c r="H39" s="2" t="s">
        <v>1</v>
      </c>
      <c r="I39" s="2" t="s">
        <v>0</v>
      </c>
    </row>
    <row r="40" spans="1:9" ht="12.75" customHeight="1" x14ac:dyDescent="0.25">
      <c r="A40" s="5">
        <v>13</v>
      </c>
      <c r="B40" s="82" t="s">
        <v>3</v>
      </c>
      <c r="C40" s="82"/>
      <c r="D40" s="81" t="s">
        <v>4</v>
      </c>
      <c r="E40" s="81"/>
      <c r="F40" s="3">
        <v>0.375</v>
      </c>
      <c r="G40" s="3">
        <v>0.39861099999999999</v>
      </c>
      <c r="H40" s="2" t="s">
        <v>1</v>
      </c>
      <c r="I40" s="2" t="s">
        <v>0</v>
      </c>
    </row>
    <row r="41" spans="1:9" ht="12.75" customHeight="1" x14ac:dyDescent="0.25">
      <c r="A41" s="5">
        <v>13</v>
      </c>
      <c r="B41" s="82" t="s">
        <v>3</v>
      </c>
      <c r="C41" s="82"/>
      <c r="D41" s="81" t="s">
        <v>2</v>
      </c>
      <c r="E41" s="81"/>
      <c r="F41" s="3">
        <v>0.375</v>
      </c>
      <c r="G41" s="3">
        <v>0.39861099999999999</v>
      </c>
      <c r="H41" s="2" t="s">
        <v>1</v>
      </c>
      <c r="I41" s="2" t="s">
        <v>0</v>
      </c>
    </row>
    <row r="42" spans="1:9" ht="12.75" customHeight="1" x14ac:dyDescent="0.25">
      <c r="A42" s="5">
        <v>14</v>
      </c>
      <c r="B42" s="82" t="s">
        <v>3</v>
      </c>
      <c r="C42" s="82"/>
      <c r="D42" s="81" t="s">
        <v>7</v>
      </c>
      <c r="E42" s="81"/>
      <c r="F42" s="3">
        <v>0.38541700000000001</v>
      </c>
      <c r="G42" s="3">
        <v>0.408333</v>
      </c>
      <c r="H42" s="2" t="s">
        <v>1</v>
      </c>
      <c r="I42" s="2" t="s">
        <v>0</v>
      </c>
    </row>
    <row r="43" spans="1:9" ht="12.75" customHeight="1" x14ac:dyDescent="0.25">
      <c r="A43" s="5">
        <v>14</v>
      </c>
      <c r="B43" s="82" t="s">
        <v>3</v>
      </c>
      <c r="C43" s="82"/>
      <c r="D43" s="81" t="s">
        <v>5</v>
      </c>
      <c r="E43" s="81"/>
      <c r="F43" s="3">
        <v>0.38541700000000001</v>
      </c>
      <c r="G43" s="3">
        <v>0.408333</v>
      </c>
      <c r="H43" s="2" t="s">
        <v>1</v>
      </c>
      <c r="I43" s="2" t="s">
        <v>0</v>
      </c>
    </row>
    <row r="44" spans="1:9" ht="12.75" customHeight="1" x14ac:dyDescent="0.25">
      <c r="A44" s="5">
        <v>14</v>
      </c>
      <c r="B44" s="82" t="s">
        <v>3</v>
      </c>
      <c r="C44" s="82"/>
      <c r="D44" s="81" t="s">
        <v>4</v>
      </c>
      <c r="E44" s="81"/>
      <c r="F44" s="3">
        <v>0.38541700000000001</v>
      </c>
      <c r="G44" s="3">
        <v>0.408333</v>
      </c>
      <c r="H44" s="2" t="s">
        <v>1</v>
      </c>
      <c r="I44" s="2" t="s">
        <v>0</v>
      </c>
    </row>
    <row r="45" spans="1:9" ht="12.75" customHeight="1" x14ac:dyDescent="0.25">
      <c r="A45" s="5">
        <v>14</v>
      </c>
      <c r="B45" s="82" t="s">
        <v>3</v>
      </c>
      <c r="C45" s="82"/>
      <c r="D45" s="81" t="s">
        <v>2</v>
      </c>
      <c r="E45" s="81"/>
      <c r="F45" s="3">
        <v>0.38541700000000001</v>
      </c>
      <c r="G45" s="3">
        <v>0.408333</v>
      </c>
      <c r="H45" s="2" t="s">
        <v>1</v>
      </c>
      <c r="I45" s="2" t="s">
        <v>0</v>
      </c>
    </row>
    <row r="46" spans="1:9" ht="12.75" customHeight="1" x14ac:dyDescent="0.25">
      <c r="A46" s="5">
        <v>17</v>
      </c>
      <c r="B46" s="82" t="s">
        <v>3</v>
      </c>
      <c r="C46" s="82"/>
      <c r="D46" s="81" t="s">
        <v>4</v>
      </c>
      <c r="E46" s="81"/>
      <c r="F46" s="3">
        <v>0.39583299999999999</v>
      </c>
      <c r="G46" s="6">
        <v>0.41666700000000001</v>
      </c>
      <c r="H46" s="2" t="s">
        <v>1</v>
      </c>
      <c r="I46" s="2" t="s">
        <v>0</v>
      </c>
    </row>
    <row r="47" spans="1:9" ht="12.75" customHeight="1" x14ac:dyDescent="0.25">
      <c r="A47" s="5">
        <v>17</v>
      </c>
      <c r="B47" s="82" t="s">
        <v>3</v>
      </c>
      <c r="C47" s="82"/>
      <c r="D47" s="81" t="s">
        <v>2</v>
      </c>
      <c r="E47" s="81"/>
      <c r="F47" s="3">
        <v>0.39583299999999999</v>
      </c>
      <c r="G47" s="6">
        <v>0.41666700000000001</v>
      </c>
      <c r="H47" s="2" t="s">
        <v>1</v>
      </c>
      <c r="I47" s="2" t="s">
        <v>0</v>
      </c>
    </row>
    <row r="48" spans="1:9" ht="12.75" customHeight="1" x14ac:dyDescent="0.25">
      <c r="A48" s="5">
        <v>17</v>
      </c>
      <c r="B48" s="82" t="s">
        <v>3</v>
      </c>
      <c r="C48" s="82"/>
      <c r="D48" s="81" t="s">
        <v>7</v>
      </c>
      <c r="E48" s="81"/>
      <c r="F48" s="3">
        <v>0.39583299999999999</v>
      </c>
      <c r="G48" s="6">
        <v>0.41666700000000001</v>
      </c>
      <c r="H48" s="2" t="s">
        <v>1</v>
      </c>
      <c r="I48" s="2" t="s">
        <v>0</v>
      </c>
    </row>
    <row r="49" spans="1:9" ht="12.75" customHeight="1" x14ac:dyDescent="0.25">
      <c r="A49" s="5">
        <v>17</v>
      </c>
      <c r="B49" s="82" t="s">
        <v>3</v>
      </c>
      <c r="C49" s="82"/>
      <c r="D49" s="81" t="s">
        <v>5</v>
      </c>
      <c r="E49" s="81"/>
      <c r="F49" s="3">
        <v>0.39583299999999999</v>
      </c>
      <c r="G49" s="6">
        <v>0.41666700000000001</v>
      </c>
      <c r="H49" s="2" t="s">
        <v>1</v>
      </c>
      <c r="I49" s="2" t="s">
        <v>0</v>
      </c>
    </row>
    <row r="50" spans="1:9" ht="12.75" customHeight="1" x14ac:dyDescent="0.25">
      <c r="A50" s="5">
        <v>18</v>
      </c>
      <c r="B50" s="82" t="s">
        <v>3</v>
      </c>
      <c r="C50" s="82"/>
      <c r="D50" s="81" t="s">
        <v>4</v>
      </c>
      <c r="E50" s="81"/>
      <c r="F50" s="3">
        <v>0.37847199999999998</v>
      </c>
      <c r="G50" s="3">
        <v>0.4</v>
      </c>
      <c r="H50" s="2" t="s">
        <v>1</v>
      </c>
      <c r="I50" s="2" t="s">
        <v>0</v>
      </c>
    </row>
    <row r="51" spans="1:9" ht="12.75" customHeight="1" x14ac:dyDescent="0.25">
      <c r="A51" s="5">
        <v>18</v>
      </c>
      <c r="B51" s="82" t="s">
        <v>3</v>
      </c>
      <c r="C51" s="82"/>
      <c r="D51" s="81" t="s">
        <v>2</v>
      </c>
      <c r="E51" s="81"/>
      <c r="F51" s="3">
        <v>0.37847199999999998</v>
      </c>
      <c r="G51" s="3">
        <v>0.4</v>
      </c>
      <c r="H51" s="2" t="s">
        <v>1</v>
      </c>
      <c r="I51" s="2" t="s">
        <v>0</v>
      </c>
    </row>
    <row r="52" spans="1:9" ht="12.75" customHeight="1" x14ac:dyDescent="0.25">
      <c r="A52" s="5">
        <v>18</v>
      </c>
      <c r="B52" s="82" t="s">
        <v>3</v>
      </c>
      <c r="C52" s="82"/>
      <c r="D52" s="81" t="s">
        <v>7</v>
      </c>
      <c r="E52" s="81"/>
      <c r="F52" s="3">
        <v>0.37847199999999998</v>
      </c>
      <c r="G52" s="3">
        <v>0.4</v>
      </c>
      <c r="H52" s="2" t="s">
        <v>1</v>
      </c>
      <c r="I52" s="2" t="s">
        <v>0</v>
      </c>
    </row>
    <row r="53" spans="1:9" ht="12.75" customHeight="1" x14ac:dyDescent="0.25">
      <c r="A53" s="5">
        <v>18</v>
      </c>
      <c r="B53" s="82" t="s">
        <v>3</v>
      </c>
      <c r="C53" s="82"/>
      <c r="D53" s="81" t="s">
        <v>6</v>
      </c>
      <c r="E53" s="81"/>
      <c r="F53" s="3">
        <v>0.37847199999999998</v>
      </c>
      <c r="G53" s="3">
        <v>0.4</v>
      </c>
      <c r="H53" s="2" t="s">
        <v>1</v>
      </c>
      <c r="I53" s="2" t="s">
        <v>0</v>
      </c>
    </row>
    <row r="54" spans="1:9" ht="12.75" customHeight="1" x14ac:dyDescent="0.25">
      <c r="A54" s="5">
        <v>19</v>
      </c>
      <c r="B54" s="82" t="s">
        <v>3</v>
      </c>
      <c r="C54" s="82"/>
      <c r="D54" s="81" t="s">
        <v>2</v>
      </c>
      <c r="E54" s="81"/>
      <c r="F54" s="3">
        <v>0.38888899999999998</v>
      </c>
      <c r="G54" s="3">
        <v>0.411111</v>
      </c>
      <c r="H54" s="2" t="s">
        <v>1</v>
      </c>
      <c r="I54" s="2" t="s">
        <v>0</v>
      </c>
    </row>
    <row r="55" spans="1:9" ht="12.75" customHeight="1" x14ac:dyDescent="0.25">
      <c r="A55" s="5">
        <v>19</v>
      </c>
      <c r="B55" s="82" t="s">
        <v>3</v>
      </c>
      <c r="C55" s="82"/>
      <c r="D55" s="81" t="s">
        <v>6</v>
      </c>
      <c r="E55" s="81"/>
      <c r="F55" s="3">
        <v>0.38888899999999998</v>
      </c>
      <c r="G55" s="3">
        <v>0.411111</v>
      </c>
      <c r="H55" s="2" t="s">
        <v>1</v>
      </c>
      <c r="I55" s="2" t="s">
        <v>0</v>
      </c>
    </row>
    <row r="56" spans="1:9" ht="12.75" customHeight="1" x14ac:dyDescent="0.25">
      <c r="A56" s="5">
        <v>19</v>
      </c>
      <c r="B56" s="82" t="s">
        <v>3</v>
      </c>
      <c r="C56" s="82"/>
      <c r="D56" s="81" t="s">
        <v>5</v>
      </c>
      <c r="E56" s="81"/>
      <c r="F56" s="3">
        <v>0.38888899999999998</v>
      </c>
      <c r="G56" s="3">
        <v>0.411111</v>
      </c>
      <c r="H56" s="2" t="s">
        <v>1</v>
      </c>
      <c r="I56" s="2" t="s">
        <v>0</v>
      </c>
    </row>
    <row r="57" spans="1:9" ht="12.75" customHeight="1" x14ac:dyDescent="0.25">
      <c r="A57" s="5">
        <v>19</v>
      </c>
      <c r="B57" s="82" t="s">
        <v>3</v>
      </c>
      <c r="C57" s="82"/>
      <c r="D57" s="81" t="s">
        <v>4</v>
      </c>
      <c r="E57" s="81"/>
      <c r="F57" s="3">
        <v>0.38888899999999998</v>
      </c>
      <c r="G57" s="3">
        <v>0.411111</v>
      </c>
      <c r="H57" s="2" t="s">
        <v>1</v>
      </c>
      <c r="I57" s="2" t="s">
        <v>0</v>
      </c>
    </row>
    <row r="58" spans="1:9" ht="12.75" customHeight="1" x14ac:dyDescent="0.25">
      <c r="A58" s="5">
        <v>20</v>
      </c>
      <c r="B58" s="82" t="s">
        <v>3</v>
      </c>
      <c r="C58" s="82"/>
      <c r="D58" s="81" t="s">
        <v>2</v>
      </c>
      <c r="E58" s="81"/>
      <c r="F58" s="3">
        <v>0.37847199999999998</v>
      </c>
      <c r="G58" s="3">
        <v>0.39861099999999999</v>
      </c>
      <c r="H58" s="2" t="s">
        <v>1</v>
      </c>
      <c r="I58" s="2" t="s">
        <v>0</v>
      </c>
    </row>
    <row r="59" spans="1:9" ht="12.75" customHeight="1" x14ac:dyDescent="0.25">
      <c r="A59" s="5">
        <v>20</v>
      </c>
      <c r="B59" s="81" t="s">
        <v>3</v>
      </c>
      <c r="C59" s="81"/>
      <c r="D59" s="81" t="s">
        <v>6</v>
      </c>
      <c r="E59" s="81"/>
      <c r="F59" s="3">
        <v>0.37847199999999998</v>
      </c>
      <c r="G59" s="20">
        <v>0.39861099999999999</v>
      </c>
      <c r="H59" s="4" t="s">
        <v>1</v>
      </c>
      <c r="I59" s="4" t="s">
        <v>0</v>
      </c>
    </row>
    <row r="60" spans="1:9" ht="12.75" customHeight="1" x14ac:dyDescent="0.25">
      <c r="A60" s="5">
        <v>20</v>
      </c>
      <c r="B60" s="81" t="s">
        <v>3</v>
      </c>
      <c r="C60" s="81"/>
      <c r="D60" s="81" t="s">
        <v>5</v>
      </c>
      <c r="E60" s="81"/>
      <c r="F60" s="3">
        <v>0.37847199999999998</v>
      </c>
      <c r="G60" s="20">
        <v>0.39861099999999999</v>
      </c>
      <c r="H60" s="4" t="s">
        <v>1</v>
      </c>
      <c r="I60" s="4" t="s">
        <v>0</v>
      </c>
    </row>
    <row r="61" spans="1:9" ht="12.75" customHeight="1" x14ac:dyDescent="0.25">
      <c r="A61" s="5">
        <v>20</v>
      </c>
      <c r="B61" s="81" t="s">
        <v>3</v>
      </c>
      <c r="C61" s="81"/>
      <c r="D61" s="81" t="s">
        <v>4</v>
      </c>
      <c r="E61" s="81"/>
      <c r="F61" s="3">
        <v>0.37847199999999998</v>
      </c>
      <c r="G61" s="20">
        <v>0.39861099999999999</v>
      </c>
      <c r="H61" s="4" t="s">
        <v>1</v>
      </c>
      <c r="I61" s="4" t="s">
        <v>0</v>
      </c>
    </row>
    <row r="62" spans="1:9" ht="12.75" customHeight="1" x14ac:dyDescent="0.25">
      <c r="A62" s="5">
        <v>21</v>
      </c>
      <c r="B62" s="81" t="s">
        <v>3</v>
      </c>
      <c r="C62" s="81"/>
      <c r="D62" s="81" t="s">
        <v>5</v>
      </c>
      <c r="E62" s="81"/>
      <c r="F62" s="3">
        <v>0.38541700000000001</v>
      </c>
      <c r="G62" s="20">
        <v>0.408333</v>
      </c>
      <c r="H62" s="4" t="s">
        <v>1</v>
      </c>
      <c r="I62" s="4" t="s">
        <v>0</v>
      </c>
    </row>
    <row r="63" spans="1:9" ht="12.75" customHeight="1" x14ac:dyDescent="0.25">
      <c r="A63" s="5">
        <v>21</v>
      </c>
      <c r="B63" s="81" t="s">
        <v>3</v>
      </c>
      <c r="C63" s="81"/>
      <c r="D63" s="81" t="s">
        <v>4</v>
      </c>
      <c r="E63" s="81"/>
      <c r="F63" s="3">
        <v>0.38541700000000001</v>
      </c>
      <c r="G63" s="20">
        <v>0.408333</v>
      </c>
      <c r="H63" s="4" t="s">
        <v>1</v>
      </c>
      <c r="I63" s="4" t="s">
        <v>0</v>
      </c>
    </row>
    <row r="64" spans="1:9" ht="12.75" customHeight="1" x14ac:dyDescent="0.25">
      <c r="A64" s="5">
        <v>21</v>
      </c>
      <c r="B64" s="81" t="s">
        <v>3</v>
      </c>
      <c r="C64" s="81"/>
      <c r="D64" s="81" t="s">
        <v>2</v>
      </c>
      <c r="E64" s="81"/>
      <c r="F64" s="3">
        <v>0.38541700000000001</v>
      </c>
      <c r="G64" s="20">
        <v>0.408333</v>
      </c>
      <c r="H64" s="4" t="s">
        <v>1</v>
      </c>
      <c r="I64" s="4" t="s">
        <v>0</v>
      </c>
    </row>
    <row r="65" spans="1:9" ht="12.75" customHeight="1" x14ac:dyDescent="0.25">
      <c r="A65" s="5">
        <v>21</v>
      </c>
      <c r="B65" s="81" t="s">
        <v>3</v>
      </c>
      <c r="C65" s="81"/>
      <c r="D65" s="81" t="s">
        <v>6</v>
      </c>
      <c r="E65" s="81"/>
      <c r="F65" s="3">
        <v>0.38541700000000001</v>
      </c>
      <c r="G65" s="20">
        <v>0.408333</v>
      </c>
      <c r="H65" s="4" t="s">
        <v>1</v>
      </c>
      <c r="I65" s="4" t="s">
        <v>0</v>
      </c>
    </row>
    <row r="66" spans="1:9" ht="12.75" customHeight="1" x14ac:dyDescent="0.25">
      <c r="A66" s="5">
        <v>22</v>
      </c>
      <c r="B66" s="81" t="s">
        <v>3</v>
      </c>
      <c r="C66" s="81"/>
      <c r="D66" s="81" t="s">
        <v>4</v>
      </c>
      <c r="E66" s="81"/>
      <c r="F66" s="3">
        <v>0.37847199999999998</v>
      </c>
      <c r="G66" s="20">
        <v>0.39861099999999999</v>
      </c>
      <c r="H66" s="4" t="s">
        <v>1</v>
      </c>
      <c r="I66" s="4" t="s">
        <v>0</v>
      </c>
    </row>
    <row r="67" spans="1:9" ht="12.75" customHeight="1" x14ac:dyDescent="0.25">
      <c r="A67" s="5">
        <v>22</v>
      </c>
      <c r="B67" s="81" t="s">
        <v>3</v>
      </c>
      <c r="C67" s="81"/>
      <c r="D67" s="81" t="s">
        <v>7</v>
      </c>
      <c r="E67" s="81"/>
      <c r="F67" s="3">
        <v>0.37847199999999998</v>
      </c>
      <c r="G67" s="20">
        <v>0.39861099999999999</v>
      </c>
      <c r="H67" s="4" t="s">
        <v>1</v>
      </c>
      <c r="I67" s="4" t="s">
        <v>0</v>
      </c>
    </row>
    <row r="68" spans="1:9" ht="12.75" customHeight="1" x14ac:dyDescent="0.25">
      <c r="A68" s="5">
        <v>22</v>
      </c>
      <c r="B68" s="81" t="s">
        <v>3</v>
      </c>
      <c r="C68" s="81"/>
      <c r="D68" s="81" t="s">
        <v>6</v>
      </c>
      <c r="E68" s="81"/>
      <c r="F68" s="3">
        <v>0.37847199999999998</v>
      </c>
      <c r="G68" s="20">
        <v>0.39861099999999999</v>
      </c>
      <c r="H68" s="4" t="s">
        <v>1</v>
      </c>
      <c r="I68" s="4" t="s">
        <v>0</v>
      </c>
    </row>
    <row r="69" spans="1:9" ht="12.75" customHeight="1" x14ac:dyDescent="0.25">
      <c r="A69" s="5">
        <v>25</v>
      </c>
      <c r="B69" s="81" t="s">
        <v>3</v>
      </c>
      <c r="C69" s="81"/>
      <c r="D69" s="81" t="s">
        <v>6</v>
      </c>
      <c r="E69" s="81"/>
      <c r="F69" s="3">
        <v>0.39583299999999999</v>
      </c>
      <c r="G69" s="20">
        <v>0.41666700000000001</v>
      </c>
      <c r="H69" s="4" t="s">
        <v>1</v>
      </c>
      <c r="I69" s="4" t="s">
        <v>0</v>
      </c>
    </row>
    <row r="70" spans="1:9" ht="12.75" customHeight="1" x14ac:dyDescent="0.25">
      <c r="A70" s="5">
        <v>25</v>
      </c>
      <c r="B70" s="81" t="s">
        <v>3</v>
      </c>
      <c r="C70" s="81"/>
      <c r="D70" s="81" t="s">
        <v>4</v>
      </c>
      <c r="E70" s="81"/>
      <c r="F70" s="3">
        <v>0.39583299999999999</v>
      </c>
      <c r="G70" s="20">
        <v>0.41666700000000001</v>
      </c>
      <c r="H70" s="4" t="s">
        <v>1</v>
      </c>
      <c r="I70" s="4" t="s">
        <v>0</v>
      </c>
    </row>
    <row r="71" spans="1:9" ht="12.75" customHeight="1" x14ac:dyDescent="0.25">
      <c r="A71" s="5">
        <v>25</v>
      </c>
      <c r="B71" s="81" t="s">
        <v>3</v>
      </c>
      <c r="C71" s="81"/>
      <c r="D71" s="81" t="s">
        <v>7</v>
      </c>
      <c r="E71" s="81"/>
      <c r="F71" s="3">
        <v>0.39583299999999999</v>
      </c>
      <c r="G71" s="20">
        <v>0.41666700000000001</v>
      </c>
      <c r="H71" s="4" t="s">
        <v>1</v>
      </c>
      <c r="I71" s="4" t="s">
        <v>0</v>
      </c>
    </row>
    <row r="72" spans="1:9" ht="12.75" customHeight="1" x14ac:dyDescent="0.25">
      <c r="A72" s="5">
        <v>25</v>
      </c>
      <c r="B72" s="81" t="s">
        <v>3</v>
      </c>
      <c r="C72" s="81"/>
      <c r="D72" s="81" t="s">
        <v>5</v>
      </c>
      <c r="E72" s="81"/>
      <c r="F72" s="3">
        <v>0.39583299999999999</v>
      </c>
      <c r="G72" s="20">
        <v>0.41666700000000001</v>
      </c>
      <c r="H72" s="4" t="s">
        <v>1</v>
      </c>
      <c r="I72" s="4" t="s">
        <v>0</v>
      </c>
    </row>
    <row r="73" spans="1:9" ht="12.75" customHeight="1" x14ac:dyDescent="0.25">
      <c r="A73" s="5">
        <v>26</v>
      </c>
      <c r="B73" s="81" t="s">
        <v>3</v>
      </c>
      <c r="C73" s="81"/>
      <c r="D73" s="81" t="s">
        <v>2</v>
      </c>
      <c r="E73" s="81"/>
      <c r="F73" s="3">
        <v>0.37847199999999998</v>
      </c>
      <c r="G73" s="20">
        <v>0.39861099999999999</v>
      </c>
      <c r="H73" s="4" t="s">
        <v>1</v>
      </c>
      <c r="I73" s="4" t="s">
        <v>0</v>
      </c>
    </row>
    <row r="74" spans="1:9" ht="12.75" customHeight="1" x14ac:dyDescent="0.25">
      <c r="A74" s="5">
        <v>26</v>
      </c>
      <c r="B74" s="81" t="s">
        <v>3</v>
      </c>
      <c r="C74" s="81"/>
      <c r="D74" s="81" t="s">
        <v>4</v>
      </c>
      <c r="E74" s="81"/>
      <c r="F74" s="3">
        <v>0.37847199999999998</v>
      </c>
      <c r="G74" s="20">
        <v>0.39861099999999999</v>
      </c>
      <c r="H74" s="4" t="s">
        <v>1</v>
      </c>
      <c r="I74" s="4" t="s">
        <v>0</v>
      </c>
    </row>
    <row r="75" spans="1:9" ht="12.75" customHeight="1" x14ac:dyDescent="0.25">
      <c r="A75" s="5">
        <v>26</v>
      </c>
      <c r="B75" s="81" t="s">
        <v>3</v>
      </c>
      <c r="C75" s="81"/>
      <c r="D75" s="81" t="s">
        <v>7</v>
      </c>
      <c r="E75" s="81"/>
      <c r="F75" s="3">
        <v>0.37847199999999998</v>
      </c>
      <c r="G75" s="20">
        <v>0.39861099999999999</v>
      </c>
      <c r="H75" s="4" t="s">
        <v>1</v>
      </c>
      <c r="I75" s="4" t="s">
        <v>0</v>
      </c>
    </row>
    <row r="76" spans="1:9" ht="12.75" customHeight="1" x14ac:dyDescent="0.25">
      <c r="A76" s="5">
        <v>26</v>
      </c>
      <c r="B76" s="81" t="s">
        <v>3</v>
      </c>
      <c r="C76" s="81"/>
      <c r="D76" s="81" t="s">
        <v>5</v>
      </c>
      <c r="E76" s="81"/>
      <c r="F76" s="3">
        <v>0.37847199999999998</v>
      </c>
      <c r="G76" s="20">
        <v>0.39861099999999999</v>
      </c>
      <c r="H76" s="4" t="s">
        <v>1</v>
      </c>
      <c r="I76" s="4" t="s">
        <v>0</v>
      </c>
    </row>
    <row r="77" spans="1:9" ht="12.75" customHeight="1" x14ac:dyDescent="0.25">
      <c r="A77" s="5">
        <v>27</v>
      </c>
      <c r="B77" s="81" t="s">
        <v>3</v>
      </c>
      <c r="C77" s="81"/>
      <c r="D77" s="81" t="s">
        <v>2</v>
      </c>
      <c r="E77" s="81"/>
      <c r="F77" s="3">
        <v>0.37847199999999998</v>
      </c>
      <c r="G77" s="20">
        <v>0.39861099999999999</v>
      </c>
      <c r="H77" s="4" t="s">
        <v>1</v>
      </c>
      <c r="I77" s="4" t="s">
        <v>0</v>
      </c>
    </row>
    <row r="78" spans="1:9" ht="12.75" customHeight="1" x14ac:dyDescent="0.25">
      <c r="A78" s="5">
        <v>27</v>
      </c>
      <c r="B78" s="81" t="s">
        <v>3</v>
      </c>
      <c r="C78" s="81"/>
      <c r="D78" s="81" t="s">
        <v>5</v>
      </c>
      <c r="E78" s="81"/>
      <c r="F78" s="3">
        <v>0.37847199999999998</v>
      </c>
      <c r="G78" s="20">
        <v>0.39861099999999999</v>
      </c>
      <c r="H78" s="4" t="s">
        <v>1</v>
      </c>
      <c r="I78" s="4" t="s">
        <v>0</v>
      </c>
    </row>
    <row r="79" spans="1:9" ht="12.75" customHeight="1" x14ac:dyDescent="0.25">
      <c r="A79" s="5">
        <v>28</v>
      </c>
      <c r="B79" s="81" t="s">
        <v>3</v>
      </c>
      <c r="C79" s="81"/>
      <c r="D79" s="81" t="s">
        <v>4</v>
      </c>
      <c r="E79" s="81"/>
      <c r="F79" s="3">
        <v>0.38541700000000001</v>
      </c>
      <c r="G79" s="20">
        <v>0.408333</v>
      </c>
      <c r="H79" s="4" t="s">
        <v>1</v>
      </c>
      <c r="I79" s="4" t="s">
        <v>0</v>
      </c>
    </row>
    <row r="80" spans="1:9" ht="12.75" customHeight="1" x14ac:dyDescent="0.25">
      <c r="A80" s="5">
        <v>28</v>
      </c>
      <c r="B80" s="81" t="s">
        <v>3</v>
      </c>
      <c r="C80" s="81"/>
      <c r="D80" s="81" t="s">
        <v>6</v>
      </c>
      <c r="E80" s="81"/>
      <c r="F80" s="3">
        <v>0.38541700000000001</v>
      </c>
      <c r="G80" s="20">
        <v>0.408333</v>
      </c>
      <c r="H80" s="4" t="s">
        <v>1</v>
      </c>
      <c r="I80" s="4" t="s">
        <v>0</v>
      </c>
    </row>
    <row r="81" spans="1:9" ht="12.75" customHeight="1" x14ac:dyDescent="0.25">
      <c r="A81" s="5">
        <v>28</v>
      </c>
      <c r="B81" s="81" t="s">
        <v>3</v>
      </c>
      <c r="C81" s="81"/>
      <c r="D81" s="81" t="s">
        <v>5</v>
      </c>
      <c r="E81" s="81"/>
      <c r="F81" s="3">
        <v>0.38541700000000001</v>
      </c>
      <c r="G81" s="20">
        <v>0.408333</v>
      </c>
      <c r="H81" s="4" t="s">
        <v>1</v>
      </c>
      <c r="I81" s="4" t="s">
        <v>0</v>
      </c>
    </row>
    <row r="82" spans="1:9" ht="12.75" customHeight="1" x14ac:dyDescent="0.25">
      <c r="A82" s="5">
        <v>28</v>
      </c>
      <c r="B82" s="81" t="s">
        <v>3</v>
      </c>
      <c r="C82" s="81"/>
      <c r="D82" s="81" t="s">
        <v>2</v>
      </c>
      <c r="E82" s="81"/>
      <c r="F82" s="3">
        <v>0.38541700000000001</v>
      </c>
      <c r="G82" s="20">
        <v>0.408333</v>
      </c>
      <c r="H82" s="4" t="s">
        <v>1</v>
      </c>
      <c r="I82" s="4" t="s">
        <v>0</v>
      </c>
    </row>
  </sheetData>
  <mergeCells count="161">
    <mergeCell ref="B10:C10"/>
    <mergeCell ref="D10:E10"/>
    <mergeCell ref="B11:C11"/>
    <mergeCell ref="D11:E11"/>
    <mergeCell ref="A1:I1"/>
    <mergeCell ref="A2:I2"/>
    <mergeCell ref="A3:I3"/>
    <mergeCell ref="A4:B4"/>
    <mergeCell ref="C4:D4"/>
    <mergeCell ref="B5:C5"/>
    <mergeCell ref="B7:C7"/>
    <mergeCell ref="D7:E7"/>
    <mergeCell ref="B8:C8"/>
    <mergeCell ref="D8:E8"/>
    <mergeCell ref="B9:C9"/>
    <mergeCell ref="D9:E9"/>
    <mergeCell ref="D5:E5"/>
    <mergeCell ref="B6:C6"/>
    <mergeCell ref="D6:E6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9:C59"/>
    <mergeCell ref="B60:C60"/>
    <mergeCell ref="B61:C61"/>
    <mergeCell ref="B62:C62"/>
    <mergeCell ref="B63:C63"/>
    <mergeCell ref="B57:C57"/>
    <mergeCell ref="D57:E57"/>
    <mergeCell ref="B58:C58"/>
    <mergeCell ref="D58:E58"/>
    <mergeCell ref="D59:E59"/>
    <mergeCell ref="D60:E60"/>
    <mergeCell ref="D61:E61"/>
    <mergeCell ref="D62:E62"/>
    <mergeCell ref="D63:E63"/>
    <mergeCell ref="D75:E75"/>
    <mergeCell ref="D76:E76"/>
    <mergeCell ref="D77:E77"/>
    <mergeCell ref="D79:E79"/>
    <mergeCell ref="D78:E78"/>
    <mergeCell ref="D80:E80"/>
    <mergeCell ref="D81:E81"/>
    <mergeCell ref="D82:E82"/>
    <mergeCell ref="B79:C79"/>
    <mergeCell ref="B80:C80"/>
    <mergeCell ref="B81:C81"/>
    <mergeCell ref="B82:C82"/>
    <mergeCell ref="B75:C75"/>
    <mergeCell ref="B76:C76"/>
    <mergeCell ref="B77:C77"/>
    <mergeCell ref="B78:C78"/>
    <mergeCell ref="D73:E73"/>
    <mergeCell ref="D74:E74"/>
    <mergeCell ref="B74:C74"/>
    <mergeCell ref="B69:C69"/>
    <mergeCell ref="B70:C70"/>
    <mergeCell ref="B71:C71"/>
    <mergeCell ref="B72:C72"/>
    <mergeCell ref="B73:C73"/>
    <mergeCell ref="B64:C64"/>
    <mergeCell ref="B65:C65"/>
    <mergeCell ref="B66:C66"/>
    <mergeCell ref="D64:E64"/>
    <mergeCell ref="D65:E65"/>
    <mergeCell ref="D66:E66"/>
    <mergeCell ref="D67:E67"/>
    <mergeCell ref="D68:E68"/>
    <mergeCell ref="B67:C67"/>
    <mergeCell ref="B68:C68"/>
    <mergeCell ref="D69:E69"/>
    <mergeCell ref="D70:E70"/>
    <mergeCell ref="D71:E71"/>
    <mergeCell ref="D72:E7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DB5CF-486B-42AD-94B4-9CF2FE3EFA0A}">
  <dimension ref="A1:M83"/>
  <sheetViews>
    <sheetView workbookViewId="0">
      <selection activeCell="M3" sqref="K3:M3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6.28515625" style="1" customWidth="1"/>
    <col min="5" max="5" width="14.425781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3" ht="12.75" customHeight="1" x14ac:dyDescent="0.25">
      <c r="A1" s="83" t="s">
        <v>20</v>
      </c>
      <c r="B1" s="84"/>
      <c r="C1" s="84"/>
      <c r="D1" s="84"/>
      <c r="E1" s="84"/>
      <c r="F1" s="84"/>
      <c r="G1" s="84"/>
      <c r="H1" s="84"/>
      <c r="I1" s="84"/>
    </row>
    <row r="2" spans="1:13" ht="12.75" customHeight="1" x14ac:dyDescent="0.25">
      <c r="A2" s="85" t="s">
        <v>19</v>
      </c>
      <c r="B2" s="86"/>
      <c r="C2" s="86"/>
      <c r="D2" s="86"/>
      <c r="E2" s="86"/>
      <c r="F2" s="86"/>
      <c r="G2" s="86"/>
      <c r="H2" s="86"/>
      <c r="I2" s="87"/>
    </row>
    <row r="3" spans="1:13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  <c r="K3" s="66" t="s">
        <v>76</v>
      </c>
      <c r="L3" s="66">
        <f>78*19</f>
        <v>1482</v>
      </c>
      <c r="M3" s="66" t="s">
        <v>75</v>
      </c>
    </row>
    <row r="4" spans="1:13" ht="12.75" customHeight="1" x14ac:dyDescent="0.25">
      <c r="A4" s="85" t="s">
        <v>17</v>
      </c>
      <c r="B4" s="87"/>
      <c r="C4" s="97" t="s">
        <v>26</v>
      </c>
      <c r="D4" s="98"/>
      <c r="E4" s="18" t="s">
        <v>15</v>
      </c>
      <c r="F4" s="17">
        <v>2020</v>
      </c>
    </row>
    <row r="5" spans="1:13" ht="12.75" customHeight="1" x14ac:dyDescent="0.25">
      <c r="A5" s="23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5" t="s">
        <v>9</v>
      </c>
      <c r="I5" s="15" t="s">
        <v>8</v>
      </c>
    </row>
    <row r="6" spans="1:13" ht="12.75" customHeight="1" x14ac:dyDescent="0.25">
      <c r="A6" s="11">
        <v>11</v>
      </c>
      <c r="B6" s="94" t="s">
        <v>3</v>
      </c>
      <c r="C6" s="94"/>
      <c r="D6" s="95" t="s">
        <v>4</v>
      </c>
      <c r="E6" s="95"/>
      <c r="F6" s="8">
        <v>0.33333299999999999</v>
      </c>
      <c r="G6" s="8">
        <v>0.375</v>
      </c>
      <c r="H6" s="9" t="s">
        <v>1</v>
      </c>
      <c r="I6" s="9" t="s">
        <v>0</v>
      </c>
    </row>
    <row r="7" spans="1:13" ht="12.75" customHeight="1" x14ac:dyDescent="0.25">
      <c r="A7" s="5">
        <v>11</v>
      </c>
      <c r="B7" s="82" t="s">
        <v>3</v>
      </c>
      <c r="C7" s="82"/>
      <c r="D7" s="81" t="s">
        <v>7</v>
      </c>
      <c r="E7" s="81"/>
      <c r="F7" s="3">
        <v>0.33333299999999999</v>
      </c>
      <c r="G7" s="3">
        <v>0.375</v>
      </c>
      <c r="H7" s="4" t="s">
        <v>1</v>
      </c>
      <c r="I7" s="4" t="s">
        <v>0</v>
      </c>
    </row>
    <row r="8" spans="1:13" ht="12.75" customHeight="1" x14ac:dyDescent="0.25">
      <c r="A8" s="5">
        <v>11</v>
      </c>
      <c r="B8" s="82" t="s">
        <v>3</v>
      </c>
      <c r="C8" s="82"/>
      <c r="D8" s="81" t="s">
        <v>2</v>
      </c>
      <c r="E8" s="81"/>
      <c r="F8" s="3">
        <v>0.33333299999999999</v>
      </c>
      <c r="G8" s="3">
        <v>0.375</v>
      </c>
      <c r="H8" s="4" t="s">
        <v>1</v>
      </c>
      <c r="I8" s="4" t="s">
        <v>0</v>
      </c>
    </row>
    <row r="9" spans="1:13" ht="12.75" customHeight="1" x14ac:dyDescent="0.25">
      <c r="A9" s="5">
        <v>11</v>
      </c>
      <c r="B9" s="82" t="s">
        <v>3</v>
      </c>
      <c r="C9" s="82"/>
      <c r="D9" s="81" t="s">
        <v>25</v>
      </c>
      <c r="E9" s="81"/>
      <c r="F9" s="3">
        <v>0.33333299999999999</v>
      </c>
      <c r="G9" s="3">
        <v>0.375</v>
      </c>
      <c r="H9" s="4" t="s">
        <v>1</v>
      </c>
      <c r="I9" s="4" t="s">
        <v>0</v>
      </c>
    </row>
    <row r="10" spans="1:13" ht="12.75" customHeight="1" x14ac:dyDescent="0.25">
      <c r="A10" s="5">
        <v>11</v>
      </c>
      <c r="B10" s="82" t="s">
        <v>3</v>
      </c>
      <c r="C10" s="82"/>
      <c r="D10" s="81" t="s">
        <v>5</v>
      </c>
      <c r="E10" s="81"/>
      <c r="F10" s="3">
        <v>0.33333299999999999</v>
      </c>
      <c r="G10" s="3">
        <v>0.375</v>
      </c>
      <c r="H10" s="4" t="s">
        <v>1</v>
      </c>
      <c r="I10" s="4" t="s">
        <v>0</v>
      </c>
    </row>
    <row r="11" spans="1:13" ht="12.75" customHeight="1" x14ac:dyDescent="0.25">
      <c r="A11" s="5">
        <v>11</v>
      </c>
      <c r="B11" s="82" t="s">
        <v>3</v>
      </c>
      <c r="C11" s="82"/>
      <c r="D11" s="81" t="s">
        <v>24</v>
      </c>
      <c r="E11" s="81"/>
      <c r="F11" s="3">
        <v>0.33333299999999999</v>
      </c>
      <c r="G11" s="3">
        <v>0.375</v>
      </c>
      <c r="H11" s="4" t="s">
        <v>1</v>
      </c>
      <c r="I11" s="4" t="s">
        <v>0</v>
      </c>
    </row>
    <row r="12" spans="1:13" ht="12.75" customHeight="1" x14ac:dyDescent="0.25">
      <c r="A12" s="5">
        <v>12</v>
      </c>
      <c r="B12" s="82" t="s">
        <v>3</v>
      </c>
      <c r="C12" s="82"/>
      <c r="D12" s="81" t="s">
        <v>4</v>
      </c>
      <c r="E12" s="81"/>
      <c r="F12" s="3">
        <v>0.375</v>
      </c>
      <c r="G12" s="3">
        <v>0.40625</v>
      </c>
      <c r="H12" s="4" t="s">
        <v>1</v>
      </c>
      <c r="I12" s="4" t="s">
        <v>0</v>
      </c>
    </row>
    <row r="13" spans="1:13" ht="12.75" customHeight="1" x14ac:dyDescent="0.25">
      <c r="A13" s="5">
        <v>12</v>
      </c>
      <c r="B13" s="82" t="s">
        <v>3</v>
      </c>
      <c r="C13" s="82"/>
      <c r="D13" s="81" t="s">
        <v>2</v>
      </c>
      <c r="E13" s="81"/>
      <c r="F13" s="3">
        <v>0.375</v>
      </c>
      <c r="G13" s="3">
        <v>0.40625</v>
      </c>
      <c r="H13" s="4" t="s">
        <v>1</v>
      </c>
      <c r="I13" s="4" t="s">
        <v>0</v>
      </c>
    </row>
    <row r="14" spans="1:13" ht="12.75" customHeight="1" x14ac:dyDescent="0.25">
      <c r="A14" s="5">
        <v>12</v>
      </c>
      <c r="B14" s="82" t="s">
        <v>3</v>
      </c>
      <c r="C14" s="82"/>
      <c r="D14" s="81" t="s">
        <v>6</v>
      </c>
      <c r="E14" s="81"/>
      <c r="F14" s="3">
        <v>0.375</v>
      </c>
      <c r="G14" s="3">
        <v>0.40625</v>
      </c>
      <c r="H14" s="4" t="s">
        <v>1</v>
      </c>
      <c r="I14" s="4" t="s">
        <v>0</v>
      </c>
    </row>
    <row r="15" spans="1:13" ht="12.75" customHeight="1" x14ac:dyDescent="0.25">
      <c r="A15" s="5">
        <v>12</v>
      </c>
      <c r="B15" s="82" t="s">
        <v>3</v>
      </c>
      <c r="C15" s="82"/>
      <c r="D15" s="81" t="s">
        <v>5</v>
      </c>
      <c r="E15" s="81"/>
      <c r="F15" s="3">
        <v>0.375</v>
      </c>
      <c r="G15" s="3">
        <v>0.40625</v>
      </c>
      <c r="H15" s="4" t="s">
        <v>1</v>
      </c>
      <c r="I15" s="4" t="s">
        <v>0</v>
      </c>
    </row>
    <row r="16" spans="1:13" ht="12.75" customHeight="1" x14ac:dyDescent="0.25">
      <c r="A16" s="5">
        <v>13</v>
      </c>
      <c r="B16" s="82" t="s">
        <v>3</v>
      </c>
      <c r="C16" s="82"/>
      <c r="D16" s="81" t="s">
        <v>4</v>
      </c>
      <c r="E16" s="81"/>
      <c r="F16" s="3">
        <v>0.375</v>
      </c>
      <c r="G16" s="3">
        <v>0.40625</v>
      </c>
      <c r="H16" s="4" t="s">
        <v>1</v>
      </c>
      <c r="I16" s="4" t="s">
        <v>0</v>
      </c>
    </row>
    <row r="17" spans="1:9" ht="12.75" customHeight="1" x14ac:dyDescent="0.25">
      <c r="A17" s="5">
        <v>13</v>
      </c>
      <c r="B17" s="82" t="s">
        <v>3</v>
      </c>
      <c r="C17" s="82"/>
      <c r="D17" s="81" t="s">
        <v>2</v>
      </c>
      <c r="E17" s="81"/>
      <c r="F17" s="3">
        <v>0.375</v>
      </c>
      <c r="G17" s="3">
        <v>0.40625</v>
      </c>
      <c r="H17" s="4" t="s">
        <v>1</v>
      </c>
      <c r="I17" s="4" t="s">
        <v>0</v>
      </c>
    </row>
    <row r="18" spans="1:9" ht="12.75" customHeight="1" x14ac:dyDescent="0.25">
      <c r="A18" s="5">
        <v>13</v>
      </c>
      <c r="B18" s="82" t="s">
        <v>3</v>
      </c>
      <c r="C18" s="82"/>
      <c r="D18" s="81" t="s">
        <v>6</v>
      </c>
      <c r="E18" s="81"/>
      <c r="F18" s="3">
        <v>0.375</v>
      </c>
      <c r="G18" s="3">
        <v>0.40625</v>
      </c>
      <c r="H18" s="4" t="s">
        <v>1</v>
      </c>
      <c r="I18" s="4" t="s">
        <v>0</v>
      </c>
    </row>
    <row r="19" spans="1:9" ht="12.75" customHeight="1" x14ac:dyDescent="0.25">
      <c r="A19" s="5">
        <v>13</v>
      </c>
      <c r="B19" s="82" t="s">
        <v>3</v>
      </c>
      <c r="C19" s="82"/>
      <c r="D19" s="81" t="s">
        <v>5</v>
      </c>
      <c r="E19" s="81"/>
      <c r="F19" s="3">
        <v>0.375</v>
      </c>
      <c r="G19" s="3">
        <v>0.40625</v>
      </c>
      <c r="H19" s="4" t="s">
        <v>1</v>
      </c>
      <c r="I19" s="4" t="s">
        <v>0</v>
      </c>
    </row>
    <row r="20" spans="1:9" ht="12.75" customHeight="1" x14ac:dyDescent="0.25">
      <c r="A20" s="5">
        <v>13</v>
      </c>
      <c r="B20" s="82" t="s">
        <v>3</v>
      </c>
      <c r="C20" s="82"/>
      <c r="D20" s="81" t="s">
        <v>4</v>
      </c>
      <c r="E20" s="81"/>
      <c r="F20" s="6">
        <v>0.73611099999999996</v>
      </c>
      <c r="G20" s="6">
        <v>0.76041700000000001</v>
      </c>
      <c r="H20" s="4" t="s">
        <v>1</v>
      </c>
      <c r="I20" s="4" t="s">
        <v>0</v>
      </c>
    </row>
    <row r="21" spans="1:9" ht="12.75" customHeight="1" x14ac:dyDescent="0.25">
      <c r="A21" s="5">
        <v>13</v>
      </c>
      <c r="B21" s="82" t="s">
        <v>3</v>
      </c>
      <c r="C21" s="82"/>
      <c r="D21" s="81" t="s">
        <v>2</v>
      </c>
      <c r="E21" s="81"/>
      <c r="F21" s="6">
        <v>0.73611099999999996</v>
      </c>
      <c r="G21" s="6">
        <v>0.76041700000000001</v>
      </c>
      <c r="H21" s="4" t="s">
        <v>1</v>
      </c>
      <c r="I21" s="4" t="s">
        <v>0</v>
      </c>
    </row>
    <row r="22" spans="1:9" ht="12.75" customHeight="1" x14ac:dyDescent="0.25">
      <c r="A22" s="5">
        <v>13</v>
      </c>
      <c r="B22" s="82" t="s">
        <v>3</v>
      </c>
      <c r="C22" s="82"/>
      <c r="D22" s="81" t="s">
        <v>6</v>
      </c>
      <c r="E22" s="81"/>
      <c r="F22" s="6">
        <v>0.73611099999999996</v>
      </c>
      <c r="G22" s="6">
        <v>0.76041700000000001</v>
      </c>
      <c r="H22" s="4" t="s">
        <v>1</v>
      </c>
      <c r="I22" s="4" t="s">
        <v>0</v>
      </c>
    </row>
    <row r="23" spans="1:9" ht="12.75" customHeight="1" x14ac:dyDescent="0.25">
      <c r="A23" s="5">
        <v>13</v>
      </c>
      <c r="B23" s="82" t="s">
        <v>3</v>
      </c>
      <c r="C23" s="82"/>
      <c r="D23" s="81" t="s">
        <v>5</v>
      </c>
      <c r="E23" s="81"/>
      <c r="F23" s="6">
        <v>0.73611099999999996</v>
      </c>
      <c r="G23" s="6">
        <v>0.76041700000000001</v>
      </c>
      <c r="H23" s="4" t="s">
        <v>1</v>
      </c>
      <c r="I23" s="4" t="s">
        <v>0</v>
      </c>
    </row>
    <row r="24" spans="1:9" ht="12.75" customHeight="1" x14ac:dyDescent="0.25">
      <c r="A24" s="5">
        <v>13</v>
      </c>
      <c r="B24" s="82" t="s">
        <v>3</v>
      </c>
      <c r="C24" s="82"/>
      <c r="D24" s="81" t="s">
        <v>24</v>
      </c>
      <c r="E24" s="81"/>
      <c r="F24" s="6">
        <v>0.73611099999999996</v>
      </c>
      <c r="G24" s="6">
        <v>0.76041700000000001</v>
      </c>
      <c r="H24" s="4" t="s">
        <v>1</v>
      </c>
      <c r="I24" s="4" t="s">
        <v>0</v>
      </c>
    </row>
    <row r="25" spans="1:9" ht="12.75" customHeight="1" x14ac:dyDescent="0.25">
      <c r="A25" s="5">
        <v>14</v>
      </c>
      <c r="B25" s="82" t="s">
        <v>3</v>
      </c>
      <c r="C25" s="82"/>
      <c r="D25" s="81" t="s">
        <v>4</v>
      </c>
      <c r="E25" s="81"/>
      <c r="F25" s="3">
        <v>0.38888899999999998</v>
      </c>
      <c r="G25" s="3">
        <v>0.40277800000000002</v>
      </c>
      <c r="H25" s="4" t="s">
        <v>1</v>
      </c>
      <c r="I25" s="4" t="s">
        <v>0</v>
      </c>
    </row>
    <row r="26" spans="1:9" ht="12.75" customHeight="1" x14ac:dyDescent="0.25">
      <c r="A26" s="5">
        <v>14</v>
      </c>
      <c r="B26" s="82" t="s">
        <v>3</v>
      </c>
      <c r="C26" s="82"/>
      <c r="D26" s="81" t="s">
        <v>2</v>
      </c>
      <c r="E26" s="81"/>
      <c r="F26" s="3">
        <v>0.38888899999999998</v>
      </c>
      <c r="G26" s="3">
        <v>0.40277800000000002</v>
      </c>
      <c r="H26" s="4" t="s">
        <v>1</v>
      </c>
      <c r="I26" s="4" t="s">
        <v>0</v>
      </c>
    </row>
    <row r="27" spans="1:9" ht="12.75" customHeight="1" x14ac:dyDescent="0.25">
      <c r="A27" s="5">
        <v>14</v>
      </c>
      <c r="B27" s="82" t="s">
        <v>3</v>
      </c>
      <c r="C27" s="82"/>
      <c r="D27" s="81" t="s">
        <v>6</v>
      </c>
      <c r="E27" s="81"/>
      <c r="F27" s="3">
        <v>0.38888899999999998</v>
      </c>
      <c r="G27" s="3">
        <v>0.40277800000000002</v>
      </c>
      <c r="H27" s="4" t="s">
        <v>1</v>
      </c>
      <c r="I27" s="4" t="s">
        <v>0</v>
      </c>
    </row>
    <row r="28" spans="1:9" ht="12.75" customHeight="1" x14ac:dyDescent="0.25">
      <c r="A28" s="5">
        <v>14</v>
      </c>
      <c r="B28" s="82" t="s">
        <v>3</v>
      </c>
      <c r="C28" s="82"/>
      <c r="D28" s="81" t="s">
        <v>5</v>
      </c>
      <c r="E28" s="81"/>
      <c r="F28" s="3">
        <v>0.38888899999999998</v>
      </c>
      <c r="G28" s="3">
        <v>0.40277800000000002</v>
      </c>
      <c r="H28" s="4" t="s">
        <v>1</v>
      </c>
      <c r="I28" s="4" t="s">
        <v>0</v>
      </c>
    </row>
    <row r="29" spans="1:9" ht="12.75" customHeight="1" x14ac:dyDescent="0.25">
      <c r="A29" s="5">
        <v>14</v>
      </c>
      <c r="B29" s="82" t="s">
        <v>3</v>
      </c>
      <c r="C29" s="82"/>
      <c r="D29" s="81" t="s">
        <v>4</v>
      </c>
      <c r="E29" s="81"/>
      <c r="F29" s="6">
        <v>0.66666700000000001</v>
      </c>
      <c r="G29" s="6">
        <v>0.68055600000000005</v>
      </c>
      <c r="H29" s="4" t="s">
        <v>1</v>
      </c>
      <c r="I29" s="4" t="s">
        <v>0</v>
      </c>
    </row>
    <row r="30" spans="1:9" ht="12.75" customHeight="1" x14ac:dyDescent="0.25">
      <c r="A30" s="5">
        <v>14</v>
      </c>
      <c r="B30" s="82" t="s">
        <v>3</v>
      </c>
      <c r="C30" s="82"/>
      <c r="D30" s="81" t="s">
        <v>2</v>
      </c>
      <c r="E30" s="81"/>
      <c r="F30" s="6">
        <v>0.66666700000000001</v>
      </c>
      <c r="G30" s="6">
        <v>0.68055600000000005</v>
      </c>
      <c r="H30" s="4" t="s">
        <v>1</v>
      </c>
      <c r="I30" s="4" t="s">
        <v>0</v>
      </c>
    </row>
    <row r="31" spans="1:9" ht="12.75" customHeight="1" x14ac:dyDescent="0.25">
      <c r="A31" s="5">
        <v>14</v>
      </c>
      <c r="B31" s="82" t="s">
        <v>3</v>
      </c>
      <c r="C31" s="82"/>
      <c r="D31" s="81" t="s">
        <v>6</v>
      </c>
      <c r="E31" s="81"/>
      <c r="F31" s="6">
        <v>0.66666700000000001</v>
      </c>
      <c r="G31" s="6">
        <v>0.68055600000000005</v>
      </c>
      <c r="H31" s="4" t="s">
        <v>1</v>
      </c>
      <c r="I31" s="4" t="s">
        <v>0</v>
      </c>
    </row>
    <row r="32" spans="1:9" ht="12.75" customHeight="1" x14ac:dyDescent="0.25">
      <c r="A32" s="5">
        <v>14</v>
      </c>
      <c r="B32" s="82" t="s">
        <v>3</v>
      </c>
      <c r="C32" s="82"/>
      <c r="D32" s="81" t="s">
        <v>5</v>
      </c>
      <c r="E32" s="81"/>
      <c r="F32" s="6">
        <v>0.66666700000000001</v>
      </c>
      <c r="G32" s="6">
        <v>0.68055600000000005</v>
      </c>
      <c r="H32" s="4" t="s">
        <v>1</v>
      </c>
      <c r="I32" s="4" t="s">
        <v>0</v>
      </c>
    </row>
    <row r="33" spans="1:9" ht="12.75" customHeight="1" x14ac:dyDescent="0.25">
      <c r="A33" s="5">
        <v>15</v>
      </c>
      <c r="B33" s="82" t="s">
        <v>3</v>
      </c>
      <c r="C33" s="82"/>
      <c r="D33" s="81" t="s">
        <v>4</v>
      </c>
      <c r="E33" s="81"/>
      <c r="F33" s="3">
        <v>0.38541700000000001</v>
      </c>
      <c r="G33" s="3">
        <v>0.39930599999999999</v>
      </c>
      <c r="H33" s="4" t="s">
        <v>1</v>
      </c>
      <c r="I33" s="4" t="s">
        <v>0</v>
      </c>
    </row>
    <row r="34" spans="1:9" ht="12.75" customHeight="1" x14ac:dyDescent="0.25">
      <c r="A34" s="5">
        <v>15</v>
      </c>
      <c r="B34" s="82" t="s">
        <v>3</v>
      </c>
      <c r="C34" s="82"/>
      <c r="D34" s="81" t="s">
        <v>2</v>
      </c>
      <c r="E34" s="81"/>
      <c r="F34" s="3">
        <v>0.38541700000000001</v>
      </c>
      <c r="G34" s="3">
        <v>0.39930599999999999</v>
      </c>
      <c r="H34" s="4" t="s">
        <v>1</v>
      </c>
      <c r="I34" s="4" t="s">
        <v>0</v>
      </c>
    </row>
    <row r="35" spans="1:9" ht="12.75" customHeight="1" x14ac:dyDescent="0.25">
      <c r="A35" s="5">
        <v>15</v>
      </c>
      <c r="B35" s="82" t="s">
        <v>3</v>
      </c>
      <c r="C35" s="82"/>
      <c r="D35" s="81" t="s">
        <v>6</v>
      </c>
      <c r="E35" s="81"/>
      <c r="F35" s="3">
        <v>0.38541700000000001</v>
      </c>
      <c r="G35" s="3">
        <v>0.39930599999999999</v>
      </c>
      <c r="H35" s="4" t="s">
        <v>1</v>
      </c>
      <c r="I35" s="4" t="s">
        <v>0</v>
      </c>
    </row>
    <row r="36" spans="1:9" ht="12.75" customHeight="1" x14ac:dyDescent="0.25">
      <c r="A36" s="5">
        <v>15</v>
      </c>
      <c r="B36" s="82" t="s">
        <v>3</v>
      </c>
      <c r="C36" s="82"/>
      <c r="D36" s="81" t="s">
        <v>5</v>
      </c>
      <c r="E36" s="81"/>
      <c r="F36" s="3">
        <v>0.38541700000000001</v>
      </c>
      <c r="G36" s="3">
        <v>0.39930599999999999</v>
      </c>
      <c r="H36" s="4" t="s">
        <v>1</v>
      </c>
      <c r="I36" s="4" t="s">
        <v>0</v>
      </c>
    </row>
    <row r="37" spans="1:9" ht="12.75" customHeight="1" x14ac:dyDescent="0.25">
      <c r="A37" s="5">
        <v>15</v>
      </c>
      <c r="B37" s="82" t="s">
        <v>3</v>
      </c>
      <c r="C37" s="82"/>
      <c r="D37" s="81" t="s">
        <v>2</v>
      </c>
      <c r="E37" s="81"/>
      <c r="F37" s="6">
        <v>0.75</v>
      </c>
      <c r="G37" s="6">
        <v>0.76736099999999996</v>
      </c>
      <c r="H37" s="4" t="s">
        <v>1</v>
      </c>
      <c r="I37" s="4" t="s">
        <v>0</v>
      </c>
    </row>
    <row r="38" spans="1:9" ht="12.75" customHeight="1" x14ac:dyDescent="0.25">
      <c r="A38" s="5">
        <v>15</v>
      </c>
      <c r="B38" s="82" t="s">
        <v>3</v>
      </c>
      <c r="C38" s="82"/>
      <c r="D38" s="81" t="s">
        <v>5</v>
      </c>
      <c r="E38" s="81"/>
      <c r="F38" s="6">
        <v>0.75</v>
      </c>
      <c r="G38" s="6">
        <v>0.76736099999999996</v>
      </c>
      <c r="H38" s="4" t="s">
        <v>1</v>
      </c>
      <c r="I38" s="4" t="s">
        <v>0</v>
      </c>
    </row>
    <row r="39" spans="1:9" ht="12.75" customHeight="1" x14ac:dyDescent="0.25">
      <c r="A39" s="5">
        <v>16</v>
      </c>
      <c r="B39" s="82" t="s">
        <v>3</v>
      </c>
      <c r="C39" s="82"/>
      <c r="D39" s="81" t="s">
        <v>4</v>
      </c>
      <c r="E39" s="81"/>
      <c r="F39" s="6">
        <v>0.70833299999999999</v>
      </c>
      <c r="G39" s="6">
        <v>0.73263900000000004</v>
      </c>
      <c r="H39" s="4" t="s">
        <v>1</v>
      </c>
      <c r="I39" s="4" t="s">
        <v>0</v>
      </c>
    </row>
    <row r="40" spans="1:9" ht="12.75" customHeight="1" x14ac:dyDescent="0.25">
      <c r="A40" s="5">
        <v>16</v>
      </c>
      <c r="B40" s="82" t="s">
        <v>3</v>
      </c>
      <c r="C40" s="82"/>
      <c r="D40" s="81" t="s">
        <v>2</v>
      </c>
      <c r="E40" s="81"/>
      <c r="F40" s="6">
        <v>0.70833299999999999</v>
      </c>
      <c r="G40" s="6">
        <v>0.73263900000000004</v>
      </c>
      <c r="H40" s="4" t="s">
        <v>1</v>
      </c>
      <c r="I40" s="4" t="s">
        <v>0</v>
      </c>
    </row>
    <row r="41" spans="1:9" ht="12.75" customHeight="1" x14ac:dyDescent="0.25">
      <c r="A41" s="5">
        <v>16</v>
      </c>
      <c r="B41" s="82" t="s">
        <v>3</v>
      </c>
      <c r="C41" s="82"/>
      <c r="D41" s="81" t="s">
        <v>6</v>
      </c>
      <c r="E41" s="81"/>
      <c r="F41" s="6">
        <v>0.70833299999999999</v>
      </c>
      <c r="G41" s="6">
        <v>0.73263900000000004</v>
      </c>
      <c r="H41" s="4" t="s">
        <v>1</v>
      </c>
      <c r="I41" s="4" t="s">
        <v>0</v>
      </c>
    </row>
    <row r="42" spans="1:9" ht="12.75" customHeight="1" x14ac:dyDescent="0.25">
      <c r="A42" s="5">
        <v>16</v>
      </c>
      <c r="B42" s="82" t="s">
        <v>3</v>
      </c>
      <c r="C42" s="82"/>
      <c r="D42" s="81" t="s">
        <v>5</v>
      </c>
      <c r="E42" s="81"/>
      <c r="F42" s="6">
        <v>0.70833299999999999</v>
      </c>
      <c r="G42" s="6">
        <v>0.73263900000000004</v>
      </c>
      <c r="H42" s="4" t="s">
        <v>1</v>
      </c>
      <c r="I42" s="4" t="s">
        <v>0</v>
      </c>
    </row>
    <row r="43" spans="1:9" ht="12.75" customHeight="1" x14ac:dyDescent="0.25">
      <c r="A43" s="5">
        <v>17</v>
      </c>
      <c r="B43" s="82" t="s">
        <v>3</v>
      </c>
      <c r="C43" s="82"/>
      <c r="D43" s="81" t="s">
        <v>4</v>
      </c>
      <c r="E43" s="81"/>
      <c r="F43" s="6">
        <v>0.63888900000000004</v>
      </c>
      <c r="G43" s="6">
        <v>0.65625</v>
      </c>
      <c r="H43" s="4" t="s">
        <v>1</v>
      </c>
      <c r="I43" s="4" t="s">
        <v>0</v>
      </c>
    </row>
    <row r="44" spans="1:9" ht="12.75" customHeight="1" x14ac:dyDescent="0.25">
      <c r="A44" s="5">
        <v>17</v>
      </c>
      <c r="B44" s="82" t="s">
        <v>3</v>
      </c>
      <c r="C44" s="82"/>
      <c r="D44" s="81" t="s">
        <v>2</v>
      </c>
      <c r="E44" s="81"/>
      <c r="F44" s="6">
        <v>0.63888900000000004</v>
      </c>
      <c r="G44" s="6">
        <v>0.65625</v>
      </c>
      <c r="H44" s="4" t="s">
        <v>1</v>
      </c>
      <c r="I44" s="4" t="s">
        <v>0</v>
      </c>
    </row>
    <row r="45" spans="1:9" ht="12.75" customHeight="1" x14ac:dyDescent="0.25">
      <c r="A45" s="5">
        <v>17</v>
      </c>
      <c r="B45" s="82" t="s">
        <v>3</v>
      </c>
      <c r="C45" s="82"/>
      <c r="D45" s="81" t="s">
        <v>5</v>
      </c>
      <c r="E45" s="81"/>
      <c r="F45" s="6">
        <v>0.63888900000000004</v>
      </c>
      <c r="G45" s="6">
        <v>0.65625</v>
      </c>
      <c r="H45" s="4" t="s">
        <v>1</v>
      </c>
      <c r="I45" s="4" t="s">
        <v>0</v>
      </c>
    </row>
    <row r="46" spans="1:9" ht="12.75" customHeight="1" x14ac:dyDescent="0.25">
      <c r="A46" s="5">
        <v>20</v>
      </c>
      <c r="B46" s="82" t="s">
        <v>3</v>
      </c>
      <c r="C46" s="82"/>
      <c r="D46" s="81" t="s">
        <v>7</v>
      </c>
      <c r="E46" s="81"/>
      <c r="F46" s="3">
        <v>0.38541700000000001</v>
      </c>
      <c r="G46" s="3">
        <v>0.40625</v>
      </c>
      <c r="H46" s="4" t="s">
        <v>1</v>
      </c>
      <c r="I46" s="4" t="s">
        <v>0</v>
      </c>
    </row>
    <row r="47" spans="1:9" ht="12.75" customHeight="1" x14ac:dyDescent="0.25">
      <c r="A47" s="5">
        <v>20</v>
      </c>
      <c r="B47" s="82" t="s">
        <v>3</v>
      </c>
      <c r="C47" s="82"/>
      <c r="D47" s="81" t="s">
        <v>6</v>
      </c>
      <c r="E47" s="81"/>
      <c r="F47" s="3">
        <v>0.38541700000000001</v>
      </c>
      <c r="G47" s="3">
        <v>0.40625</v>
      </c>
      <c r="H47" s="4" t="s">
        <v>1</v>
      </c>
      <c r="I47" s="4" t="s">
        <v>0</v>
      </c>
    </row>
    <row r="48" spans="1:9" ht="12.75" customHeight="1" x14ac:dyDescent="0.25">
      <c r="A48" s="5">
        <v>20</v>
      </c>
      <c r="B48" s="82" t="s">
        <v>3</v>
      </c>
      <c r="C48" s="82"/>
      <c r="D48" s="81" t="s">
        <v>5</v>
      </c>
      <c r="E48" s="81"/>
      <c r="F48" s="3">
        <v>0.38541700000000001</v>
      </c>
      <c r="G48" s="3">
        <v>0.40625</v>
      </c>
      <c r="H48" s="4" t="s">
        <v>1</v>
      </c>
      <c r="I48" s="4" t="s">
        <v>0</v>
      </c>
    </row>
    <row r="49" spans="1:9" ht="12.75" customHeight="1" x14ac:dyDescent="0.25">
      <c r="A49" s="5">
        <v>21</v>
      </c>
      <c r="B49" s="82" t="s">
        <v>3</v>
      </c>
      <c r="C49" s="82"/>
      <c r="D49" s="81" t="s">
        <v>4</v>
      </c>
      <c r="E49" s="81"/>
      <c r="F49" s="3">
        <v>0.39583299999999999</v>
      </c>
      <c r="G49" s="6">
        <v>0.41666700000000001</v>
      </c>
      <c r="H49" s="4" t="s">
        <v>1</v>
      </c>
      <c r="I49" s="4" t="s">
        <v>0</v>
      </c>
    </row>
    <row r="50" spans="1:9" ht="12.75" customHeight="1" x14ac:dyDescent="0.25">
      <c r="A50" s="5">
        <v>21</v>
      </c>
      <c r="B50" s="82" t="s">
        <v>3</v>
      </c>
      <c r="C50" s="82"/>
      <c r="D50" s="81" t="s">
        <v>2</v>
      </c>
      <c r="E50" s="81"/>
      <c r="F50" s="3">
        <v>0.39583299999999999</v>
      </c>
      <c r="G50" s="6">
        <v>0.41666700000000001</v>
      </c>
      <c r="H50" s="4" t="s">
        <v>1</v>
      </c>
      <c r="I50" s="4" t="s">
        <v>0</v>
      </c>
    </row>
    <row r="51" spans="1:9" ht="12.75" customHeight="1" x14ac:dyDescent="0.25">
      <c r="A51" s="5">
        <v>21</v>
      </c>
      <c r="B51" s="82" t="s">
        <v>3</v>
      </c>
      <c r="C51" s="82"/>
      <c r="D51" s="81" t="s">
        <v>6</v>
      </c>
      <c r="E51" s="81"/>
      <c r="F51" s="3">
        <v>0.39583299999999999</v>
      </c>
      <c r="G51" s="6">
        <v>0.41666700000000001</v>
      </c>
      <c r="H51" s="4" t="s">
        <v>1</v>
      </c>
      <c r="I51" s="4" t="s">
        <v>0</v>
      </c>
    </row>
    <row r="52" spans="1:9" ht="12.75" customHeight="1" x14ac:dyDescent="0.25">
      <c r="A52" s="5">
        <v>21</v>
      </c>
      <c r="B52" s="82" t="s">
        <v>3</v>
      </c>
      <c r="C52" s="82"/>
      <c r="D52" s="81" t="s">
        <v>5</v>
      </c>
      <c r="E52" s="81"/>
      <c r="F52" s="3">
        <v>0.39583299999999999</v>
      </c>
      <c r="G52" s="6">
        <v>0.41666700000000001</v>
      </c>
      <c r="H52" s="4" t="s">
        <v>1</v>
      </c>
      <c r="I52" s="4" t="s">
        <v>0</v>
      </c>
    </row>
    <row r="53" spans="1:9" ht="12.75" customHeight="1" x14ac:dyDescent="0.25">
      <c r="A53" s="5">
        <v>22</v>
      </c>
      <c r="B53" s="82" t="s">
        <v>3</v>
      </c>
      <c r="C53" s="82"/>
      <c r="D53" s="81" t="s">
        <v>5</v>
      </c>
      <c r="E53" s="81"/>
      <c r="F53" s="3">
        <v>0.37847199999999998</v>
      </c>
      <c r="G53" s="3">
        <v>0.4</v>
      </c>
      <c r="H53" s="4" t="s">
        <v>1</v>
      </c>
      <c r="I53" s="4" t="s">
        <v>0</v>
      </c>
    </row>
    <row r="54" spans="1:9" ht="12.75" customHeight="1" x14ac:dyDescent="0.25">
      <c r="A54" s="5">
        <v>22</v>
      </c>
      <c r="B54" s="82" t="s">
        <v>3</v>
      </c>
      <c r="C54" s="82"/>
      <c r="D54" s="81" t="s">
        <v>4</v>
      </c>
      <c r="E54" s="81"/>
      <c r="F54" s="3">
        <v>0.37847199999999998</v>
      </c>
      <c r="G54" s="3">
        <v>0.4</v>
      </c>
      <c r="H54" s="4" t="s">
        <v>1</v>
      </c>
      <c r="I54" s="4" t="s">
        <v>0</v>
      </c>
    </row>
    <row r="55" spans="1:9" ht="12.75" customHeight="1" x14ac:dyDescent="0.25">
      <c r="A55" s="5">
        <v>22</v>
      </c>
      <c r="B55" s="82" t="s">
        <v>3</v>
      </c>
      <c r="C55" s="82"/>
      <c r="D55" s="81" t="s">
        <v>2</v>
      </c>
      <c r="E55" s="81"/>
      <c r="F55" s="3">
        <v>0.37847199999999998</v>
      </c>
      <c r="G55" s="3">
        <v>0.4</v>
      </c>
      <c r="H55" s="4" t="s">
        <v>1</v>
      </c>
      <c r="I55" s="4" t="s">
        <v>0</v>
      </c>
    </row>
    <row r="56" spans="1:9" ht="12.75" customHeight="1" x14ac:dyDescent="0.25">
      <c r="A56" s="5">
        <v>22</v>
      </c>
      <c r="B56" s="82" t="s">
        <v>3</v>
      </c>
      <c r="C56" s="82"/>
      <c r="D56" s="81" t="s">
        <v>7</v>
      </c>
      <c r="E56" s="81"/>
      <c r="F56" s="3">
        <v>0.37847199999999998</v>
      </c>
      <c r="G56" s="3">
        <v>0.4</v>
      </c>
      <c r="H56" s="4" t="s">
        <v>1</v>
      </c>
      <c r="I56" s="4" t="s">
        <v>0</v>
      </c>
    </row>
    <row r="57" spans="1:9" ht="12.75" customHeight="1" x14ac:dyDescent="0.25">
      <c r="A57" s="5">
        <v>23</v>
      </c>
      <c r="B57" s="82" t="s">
        <v>3</v>
      </c>
      <c r="C57" s="82"/>
      <c r="D57" s="81" t="s">
        <v>5</v>
      </c>
      <c r="E57" s="81"/>
      <c r="F57" s="3">
        <v>0.38888899999999998</v>
      </c>
      <c r="G57" s="3">
        <v>0.411111</v>
      </c>
      <c r="H57" s="4" t="s">
        <v>1</v>
      </c>
      <c r="I57" s="4" t="s">
        <v>0</v>
      </c>
    </row>
    <row r="58" spans="1:9" ht="12.75" customHeight="1" x14ac:dyDescent="0.25">
      <c r="A58" s="5">
        <v>23</v>
      </c>
      <c r="B58" s="82" t="s">
        <v>3</v>
      </c>
      <c r="C58" s="82"/>
      <c r="D58" s="81" t="s">
        <v>4</v>
      </c>
      <c r="E58" s="81"/>
      <c r="F58" s="3">
        <v>0.38888899999999998</v>
      </c>
      <c r="G58" s="3">
        <v>0.411111</v>
      </c>
      <c r="H58" s="4" t="s">
        <v>1</v>
      </c>
      <c r="I58" s="4" t="s">
        <v>0</v>
      </c>
    </row>
    <row r="59" spans="1:9" x14ac:dyDescent="0.25">
      <c r="A59" s="28">
        <v>23</v>
      </c>
      <c r="B59" s="96" t="s">
        <v>3</v>
      </c>
      <c r="C59" s="96"/>
      <c r="D59" s="96" t="s">
        <v>2</v>
      </c>
      <c r="E59" s="96"/>
      <c r="F59" s="25">
        <v>0.38888899999999998</v>
      </c>
      <c r="G59" s="24">
        <v>0.411111</v>
      </c>
      <c r="H59" s="4" t="s">
        <v>1</v>
      </c>
      <c r="I59" s="27" t="s">
        <v>0</v>
      </c>
    </row>
    <row r="60" spans="1:9" x14ac:dyDescent="0.25">
      <c r="A60" s="28">
        <v>23</v>
      </c>
      <c r="B60" s="96" t="s">
        <v>3</v>
      </c>
      <c r="C60" s="96"/>
      <c r="D60" s="96" t="s">
        <v>7</v>
      </c>
      <c r="E60" s="96"/>
      <c r="F60" s="25">
        <v>0.38888899999999998</v>
      </c>
      <c r="G60" s="24">
        <v>0.411111</v>
      </c>
      <c r="H60" s="4" t="s">
        <v>1</v>
      </c>
      <c r="I60" s="27" t="s">
        <v>0</v>
      </c>
    </row>
    <row r="61" spans="1:9" x14ac:dyDescent="0.25">
      <c r="A61" s="28">
        <v>24</v>
      </c>
      <c r="B61" s="96" t="s">
        <v>3</v>
      </c>
      <c r="C61" s="96"/>
      <c r="D61" s="96" t="s">
        <v>5</v>
      </c>
      <c r="E61" s="96"/>
      <c r="F61" s="25">
        <v>0.37847199999999998</v>
      </c>
      <c r="G61" s="24">
        <v>0.39861099999999999</v>
      </c>
      <c r="H61" s="4" t="s">
        <v>1</v>
      </c>
      <c r="I61" s="27" t="s">
        <v>0</v>
      </c>
    </row>
    <row r="62" spans="1:9" x14ac:dyDescent="0.25">
      <c r="A62" s="28">
        <v>24</v>
      </c>
      <c r="B62" s="96" t="s">
        <v>3</v>
      </c>
      <c r="C62" s="96"/>
      <c r="D62" s="96" t="s">
        <v>4</v>
      </c>
      <c r="E62" s="96"/>
      <c r="F62" s="25">
        <v>0.37847199999999998</v>
      </c>
      <c r="G62" s="24">
        <v>0.39861099999999999</v>
      </c>
      <c r="H62" s="4" t="s">
        <v>1</v>
      </c>
      <c r="I62" s="27" t="s">
        <v>0</v>
      </c>
    </row>
    <row r="63" spans="1:9" x14ac:dyDescent="0.25">
      <c r="A63" s="28">
        <v>24</v>
      </c>
      <c r="B63" s="96" t="s">
        <v>3</v>
      </c>
      <c r="C63" s="96"/>
      <c r="D63" s="96" t="s">
        <v>2</v>
      </c>
      <c r="E63" s="96"/>
      <c r="F63" s="25">
        <v>0.37847199999999998</v>
      </c>
      <c r="G63" s="24">
        <v>0.39861099999999999</v>
      </c>
      <c r="H63" s="4" t="s">
        <v>1</v>
      </c>
      <c r="I63" s="27" t="s">
        <v>0</v>
      </c>
    </row>
    <row r="64" spans="1:9" x14ac:dyDescent="0.25">
      <c r="A64" s="28">
        <v>24</v>
      </c>
      <c r="B64" s="96" t="s">
        <v>3</v>
      </c>
      <c r="C64" s="96"/>
      <c r="D64" s="96" t="s">
        <v>6</v>
      </c>
      <c r="E64" s="96"/>
      <c r="F64" s="25">
        <v>0.37847199999999998</v>
      </c>
      <c r="G64" s="24">
        <v>0.39861099999999999</v>
      </c>
      <c r="H64" s="4" t="s">
        <v>1</v>
      </c>
      <c r="I64" s="27" t="s">
        <v>0</v>
      </c>
    </row>
    <row r="65" spans="1:9" x14ac:dyDescent="0.25">
      <c r="A65" s="28">
        <v>27</v>
      </c>
      <c r="B65" s="96" t="s">
        <v>3</v>
      </c>
      <c r="C65" s="96"/>
      <c r="D65" s="96" t="s">
        <v>5</v>
      </c>
      <c r="E65" s="96"/>
      <c r="F65" s="25">
        <v>0.38194400000000001</v>
      </c>
      <c r="G65" s="24">
        <v>0.40694399999999997</v>
      </c>
      <c r="H65" s="4" t="s">
        <v>1</v>
      </c>
      <c r="I65" s="27" t="s">
        <v>0</v>
      </c>
    </row>
    <row r="66" spans="1:9" x14ac:dyDescent="0.25">
      <c r="A66" s="28">
        <v>27</v>
      </c>
      <c r="B66" s="96" t="s">
        <v>3</v>
      </c>
      <c r="C66" s="96"/>
      <c r="D66" s="96" t="s">
        <v>4</v>
      </c>
      <c r="E66" s="96"/>
      <c r="F66" s="25">
        <v>0.38194400000000001</v>
      </c>
      <c r="G66" s="24">
        <v>0.40694399999999997</v>
      </c>
      <c r="H66" s="4" t="s">
        <v>1</v>
      </c>
      <c r="I66" s="27" t="s">
        <v>0</v>
      </c>
    </row>
    <row r="67" spans="1:9" x14ac:dyDescent="0.25">
      <c r="A67" s="28">
        <v>27</v>
      </c>
      <c r="B67" s="96" t="s">
        <v>3</v>
      </c>
      <c r="C67" s="96"/>
      <c r="D67" s="96" t="s">
        <v>2</v>
      </c>
      <c r="E67" s="96"/>
      <c r="F67" s="25">
        <v>0.38194400000000001</v>
      </c>
      <c r="G67" s="24">
        <v>0.40694399999999997</v>
      </c>
      <c r="H67" s="4" t="s">
        <v>1</v>
      </c>
      <c r="I67" s="27" t="s">
        <v>0</v>
      </c>
    </row>
    <row r="68" spans="1:9" x14ac:dyDescent="0.25">
      <c r="A68" s="28">
        <v>27</v>
      </c>
      <c r="B68" s="96" t="s">
        <v>3</v>
      </c>
      <c r="C68" s="96"/>
      <c r="D68" s="96" t="s">
        <v>7</v>
      </c>
      <c r="E68" s="96"/>
      <c r="F68" s="25">
        <v>0.38194400000000001</v>
      </c>
      <c r="G68" s="24">
        <v>0.40694399999999997</v>
      </c>
      <c r="H68" s="4" t="s">
        <v>1</v>
      </c>
      <c r="I68" s="27" t="s">
        <v>0</v>
      </c>
    </row>
    <row r="69" spans="1:9" x14ac:dyDescent="0.25">
      <c r="A69" s="28">
        <v>28</v>
      </c>
      <c r="B69" s="96" t="s">
        <v>3</v>
      </c>
      <c r="C69" s="96"/>
      <c r="D69" s="96" t="s">
        <v>5</v>
      </c>
      <c r="E69" s="96"/>
      <c r="F69" s="25">
        <v>0.375</v>
      </c>
      <c r="G69" s="24">
        <v>0.39444400000000002</v>
      </c>
      <c r="H69" s="4" t="s">
        <v>1</v>
      </c>
      <c r="I69" s="27" t="s">
        <v>0</v>
      </c>
    </row>
    <row r="70" spans="1:9" x14ac:dyDescent="0.25">
      <c r="A70" s="28">
        <v>28</v>
      </c>
      <c r="B70" s="96" t="s">
        <v>3</v>
      </c>
      <c r="C70" s="96"/>
      <c r="D70" s="96" t="s">
        <v>4</v>
      </c>
      <c r="E70" s="96"/>
      <c r="F70" s="25">
        <v>0.375</v>
      </c>
      <c r="G70" s="24">
        <v>0.39444400000000002</v>
      </c>
      <c r="H70" s="4" t="s">
        <v>1</v>
      </c>
      <c r="I70" s="27" t="s">
        <v>0</v>
      </c>
    </row>
    <row r="71" spans="1:9" x14ac:dyDescent="0.25">
      <c r="A71" s="28">
        <v>28</v>
      </c>
      <c r="B71" s="96" t="s">
        <v>3</v>
      </c>
      <c r="C71" s="96"/>
      <c r="D71" s="96" t="s">
        <v>2</v>
      </c>
      <c r="E71" s="96"/>
      <c r="F71" s="25">
        <v>0.375</v>
      </c>
      <c r="G71" s="24">
        <v>0.39444400000000002</v>
      </c>
      <c r="H71" s="4" t="s">
        <v>1</v>
      </c>
      <c r="I71" s="27" t="s">
        <v>0</v>
      </c>
    </row>
    <row r="72" spans="1:9" x14ac:dyDescent="0.25">
      <c r="A72" s="28">
        <v>28</v>
      </c>
      <c r="B72" s="96" t="s">
        <v>3</v>
      </c>
      <c r="C72" s="96"/>
      <c r="D72" s="96" t="s">
        <v>7</v>
      </c>
      <c r="E72" s="96"/>
      <c r="F72" s="25">
        <v>0.375</v>
      </c>
      <c r="G72" s="24">
        <v>0.39444400000000002</v>
      </c>
      <c r="H72" s="4" t="s">
        <v>1</v>
      </c>
      <c r="I72" s="27" t="s">
        <v>0</v>
      </c>
    </row>
    <row r="73" spans="1:9" x14ac:dyDescent="0.25">
      <c r="A73" s="28">
        <v>29</v>
      </c>
      <c r="B73" s="96" t="s">
        <v>3</v>
      </c>
      <c r="C73" s="96"/>
      <c r="D73" s="96" t="s">
        <v>5</v>
      </c>
      <c r="E73" s="96"/>
      <c r="F73" s="25">
        <v>0.375</v>
      </c>
      <c r="G73" s="24">
        <v>0.39305600000000002</v>
      </c>
      <c r="H73" s="4" t="s">
        <v>1</v>
      </c>
      <c r="I73" s="27" t="s">
        <v>0</v>
      </c>
    </row>
    <row r="74" spans="1:9" x14ac:dyDescent="0.25">
      <c r="A74" s="28">
        <v>29</v>
      </c>
      <c r="B74" s="96" t="s">
        <v>3</v>
      </c>
      <c r="C74" s="96"/>
      <c r="D74" s="96" t="s">
        <v>4</v>
      </c>
      <c r="E74" s="96"/>
      <c r="F74" s="25">
        <v>0.375</v>
      </c>
      <c r="G74" s="24">
        <v>0.39305600000000002</v>
      </c>
      <c r="H74" s="4" t="s">
        <v>1</v>
      </c>
      <c r="I74" s="27" t="s">
        <v>0</v>
      </c>
    </row>
    <row r="75" spans="1:9" x14ac:dyDescent="0.25">
      <c r="A75" s="28">
        <v>29</v>
      </c>
      <c r="B75" s="96" t="s">
        <v>3</v>
      </c>
      <c r="C75" s="96"/>
      <c r="D75" s="96" t="s">
        <v>2</v>
      </c>
      <c r="E75" s="96"/>
      <c r="F75" s="25">
        <v>0.375</v>
      </c>
      <c r="G75" s="24">
        <v>0.39305600000000002</v>
      </c>
      <c r="H75" s="4" t="s">
        <v>1</v>
      </c>
      <c r="I75" s="27" t="s">
        <v>0</v>
      </c>
    </row>
    <row r="76" spans="1:9" ht="15" customHeight="1" x14ac:dyDescent="0.25">
      <c r="A76" s="28">
        <v>30</v>
      </c>
      <c r="B76" s="96" t="s">
        <v>3</v>
      </c>
      <c r="C76" s="96"/>
      <c r="D76" s="96" t="s">
        <v>4</v>
      </c>
      <c r="E76" s="96"/>
      <c r="F76" s="25">
        <v>0.38541700000000001</v>
      </c>
      <c r="G76" s="24">
        <v>0.40555600000000003</v>
      </c>
      <c r="H76" s="4" t="s">
        <v>1</v>
      </c>
      <c r="I76" s="27" t="s">
        <v>0</v>
      </c>
    </row>
    <row r="77" spans="1:9" x14ac:dyDescent="0.25">
      <c r="A77" s="28">
        <v>30</v>
      </c>
      <c r="B77" s="96" t="s">
        <v>3</v>
      </c>
      <c r="C77" s="96"/>
      <c r="D77" s="96" t="s">
        <v>2</v>
      </c>
      <c r="E77" s="96"/>
      <c r="F77" s="25">
        <v>0.38541700000000001</v>
      </c>
      <c r="G77" s="24">
        <v>0.40555600000000003</v>
      </c>
      <c r="H77" s="4" t="s">
        <v>1</v>
      </c>
      <c r="I77" s="27" t="s">
        <v>0</v>
      </c>
    </row>
    <row r="78" spans="1:9" x14ac:dyDescent="0.25">
      <c r="A78" s="28">
        <v>30</v>
      </c>
      <c r="B78" s="96" t="s">
        <v>3</v>
      </c>
      <c r="C78" s="96"/>
      <c r="D78" s="96" t="s">
        <v>7</v>
      </c>
      <c r="E78" s="96"/>
      <c r="F78" s="25">
        <v>0.38541700000000001</v>
      </c>
      <c r="G78" s="24">
        <v>0.40555600000000003</v>
      </c>
      <c r="H78" s="4" t="s">
        <v>1</v>
      </c>
      <c r="I78" s="27" t="s">
        <v>0</v>
      </c>
    </row>
    <row r="79" spans="1:9" x14ac:dyDescent="0.25">
      <c r="A79" s="28">
        <v>30</v>
      </c>
      <c r="B79" s="96" t="s">
        <v>3</v>
      </c>
      <c r="C79" s="96"/>
      <c r="D79" s="96" t="s">
        <v>5</v>
      </c>
      <c r="E79" s="96"/>
      <c r="F79" s="25">
        <v>0.38541700000000001</v>
      </c>
      <c r="G79" s="24">
        <v>0.40555600000000003</v>
      </c>
      <c r="H79" s="4" t="s">
        <v>1</v>
      </c>
      <c r="I79" s="27" t="s">
        <v>0</v>
      </c>
    </row>
    <row r="80" spans="1:9" x14ac:dyDescent="0.25">
      <c r="A80" s="28">
        <v>31</v>
      </c>
      <c r="B80" s="96" t="s">
        <v>3</v>
      </c>
      <c r="C80" s="96"/>
      <c r="D80" s="96" t="s">
        <v>4</v>
      </c>
      <c r="E80" s="96"/>
      <c r="F80" s="25">
        <v>0.38194400000000001</v>
      </c>
      <c r="G80" s="24">
        <v>0.4</v>
      </c>
      <c r="H80" s="4" t="s">
        <v>1</v>
      </c>
      <c r="I80" s="27" t="s">
        <v>0</v>
      </c>
    </row>
    <row r="81" spans="1:9" x14ac:dyDescent="0.25">
      <c r="A81" s="28">
        <v>31</v>
      </c>
      <c r="B81" s="96" t="s">
        <v>3</v>
      </c>
      <c r="C81" s="96"/>
      <c r="D81" s="96" t="s">
        <v>2</v>
      </c>
      <c r="E81" s="96"/>
      <c r="F81" s="25">
        <v>0.38194400000000001</v>
      </c>
      <c r="G81" s="24">
        <v>0.4</v>
      </c>
      <c r="H81" s="4" t="s">
        <v>1</v>
      </c>
      <c r="I81" s="27" t="s">
        <v>0</v>
      </c>
    </row>
    <row r="82" spans="1:9" x14ac:dyDescent="0.25">
      <c r="A82" s="28">
        <v>31</v>
      </c>
      <c r="B82" s="96" t="s">
        <v>3</v>
      </c>
      <c r="C82" s="96"/>
      <c r="D82" s="96" t="s">
        <v>7</v>
      </c>
      <c r="E82" s="96"/>
      <c r="F82" s="25">
        <v>0.38194400000000001</v>
      </c>
      <c r="G82" s="24">
        <v>0.4</v>
      </c>
      <c r="H82" s="4" t="s">
        <v>1</v>
      </c>
      <c r="I82" s="27" t="s">
        <v>0</v>
      </c>
    </row>
    <row r="83" spans="1:9" x14ac:dyDescent="0.25">
      <c r="A83" s="28">
        <v>31</v>
      </c>
      <c r="B83" s="96" t="s">
        <v>3</v>
      </c>
      <c r="C83" s="96"/>
      <c r="D83" s="96" t="s">
        <v>6</v>
      </c>
      <c r="E83" s="96"/>
      <c r="F83" s="25">
        <v>0.38194400000000001</v>
      </c>
      <c r="G83" s="24">
        <v>0.4</v>
      </c>
      <c r="H83" s="4" t="s">
        <v>1</v>
      </c>
      <c r="I83" s="27" t="s">
        <v>0</v>
      </c>
    </row>
  </sheetData>
  <mergeCells count="163">
    <mergeCell ref="B57:C57"/>
    <mergeCell ref="D57:E57"/>
    <mergeCell ref="B58:C58"/>
    <mergeCell ref="D58:E58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0:C10"/>
    <mergeCell ref="D10:E10"/>
    <mergeCell ref="B11:C11"/>
    <mergeCell ref="D11:E11"/>
    <mergeCell ref="A1:I1"/>
    <mergeCell ref="A2:I2"/>
    <mergeCell ref="A3:I3"/>
    <mergeCell ref="A4:B4"/>
    <mergeCell ref="C4:D4"/>
    <mergeCell ref="B5:C5"/>
    <mergeCell ref="B7:C7"/>
    <mergeCell ref="D7:E7"/>
    <mergeCell ref="B8:C8"/>
    <mergeCell ref="D8:E8"/>
    <mergeCell ref="B9:C9"/>
    <mergeCell ref="D9:E9"/>
    <mergeCell ref="D5:E5"/>
    <mergeCell ref="B6:C6"/>
    <mergeCell ref="D6:E6"/>
    <mergeCell ref="B64:C64"/>
    <mergeCell ref="D64:E64"/>
    <mergeCell ref="B65:C65"/>
    <mergeCell ref="D65:E65"/>
    <mergeCell ref="B66:C66"/>
    <mergeCell ref="D66:E66"/>
    <mergeCell ref="D59:E59"/>
    <mergeCell ref="D60:E60"/>
    <mergeCell ref="D61:E61"/>
    <mergeCell ref="D62:E62"/>
    <mergeCell ref="B63:C63"/>
    <mergeCell ref="D63:E63"/>
    <mergeCell ref="B61:C61"/>
    <mergeCell ref="B62:C62"/>
    <mergeCell ref="B59:C59"/>
    <mergeCell ref="B60:C60"/>
    <mergeCell ref="B67:C67"/>
    <mergeCell ref="D67:E67"/>
    <mergeCell ref="B71:C71"/>
    <mergeCell ref="D71:E71"/>
    <mergeCell ref="B72:C72"/>
    <mergeCell ref="D72:E72"/>
    <mergeCell ref="B70:C70"/>
    <mergeCell ref="D70:E70"/>
    <mergeCell ref="B69:C69"/>
    <mergeCell ref="D69:E69"/>
    <mergeCell ref="B68:C68"/>
    <mergeCell ref="D68:E68"/>
    <mergeCell ref="B76:C76"/>
    <mergeCell ref="D76:E76"/>
    <mergeCell ref="B77:C77"/>
    <mergeCell ref="D77:E77"/>
    <mergeCell ref="B78:C78"/>
    <mergeCell ref="D78:E78"/>
    <mergeCell ref="B73:C73"/>
    <mergeCell ref="D73:E73"/>
    <mergeCell ref="B74:C74"/>
    <mergeCell ref="D74:E74"/>
    <mergeCell ref="B75:C75"/>
    <mergeCell ref="D75:E75"/>
    <mergeCell ref="B82:C82"/>
    <mergeCell ref="B83:C83"/>
    <mergeCell ref="D82:E82"/>
    <mergeCell ref="D83:E83"/>
    <mergeCell ref="B79:C79"/>
    <mergeCell ref="D79:E79"/>
    <mergeCell ref="B80:C80"/>
    <mergeCell ref="D80:E80"/>
    <mergeCell ref="B81:C81"/>
    <mergeCell ref="D81:E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CEE02-8899-4559-A65B-826CE4EDD7AD}">
  <dimension ref="A1:M90"/>
  <sheetViews>
    <sheetView workbookViewId="0">
      <selection activeCell="M6" sqref="K6:M6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5.85546875" style="1" customWidth="1"/>
    <col min="5" max="5" width="14.425781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3" ht="12.75" customHeight="1" x14ac:dyDescent="0.25">
      <c r="A1" s="83" t="s">
        <v>20</v>
      </c>
      <c r="B1" s="84"/>
      <c r="C1" s="84"/>
      <c r="D1" s="84"/>
      <c r="E1" s="84"/>
      <c r="F1" s="84"/>
      <c r="G1" s="84"/>
      <c r="H1" s="84"/>
      <c r="I1" s="84"/>
    </row>
    <row r="2" spans="1:13" ht="12.75" customHeight="1" x14ac:dyDescent="0.25">
      <c r="A2" s="85" t="s">
        <v>19</v>
      </c>
      <c r="B2" s="86"/>
      <c r="C2" s="86"/>
      <c r="D2" s="86"/>
      <c r="E2" s="86"/>
      <c r="F2" s="86"/>
      <c r="G2" s="86"/>
      <c r="H2" s="86"/>
      <c r="I2" s="87"/>
    </row>
    <row r="3" spans="1:13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</row>
    <row r="4" spans="1:13" ht="12.75" customHeight="1" x14ac:dyDescent="0.25">
      <c r="A4" s="85" t="s">
        <v>17</v>
      </c>
      <c r="B4" s="87"/>
      <c r="C4" s="97" t="s">
        <v>27</v>
      </c>
      <c r="D4" s="98"/>
      <c r="E4" s="18" t="s">
        <v>15</v>
      </c>
      <c r="F4" s="17">
        <v>2020</v>
      </c>
    </row>
    <row r="5" spans="1:13" ht="12.75" customHeight="1" x14ac:dyDescent="0.25">
      <c r="A5" s="15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5" t="s">
        <v>9</v>
      </c>
      <c r="I5" s="15" t="s">
        <v>8</v>
      </c>
    </row>
    <row r="6" spans="1:13" ht="12.75" customHeight="1" x14ac:dyDescent="0.25">
      <c r="A6" s="11">
        <v>2</v>
      </c>
      <c r="B6" s="94" t="s">
        <v>3</v>
      </c>
      <c r="C6" s="94"/>
      <c r="D6" s="95" t="s">
        <v>2</v>
      </c>
      <c r="E6" s="95"/>
      <c r="F6" s="8">
        <v>0.375</v>
      </c>
      <c r="G6" s="8">
        <v>0.39861099999999999</v>
      </c>
      <c r="H6" s="9" t="s">
        <v>1</v>
      </c>
      <c r="I6" s="9" t="s">
        <v>0</v>
      </c>
      <c r="K6" s="66" t="s">
        <v>77</v>
      </c>
      <c r="L6" s="66">
        <f>85*19</f>
        <v>1615</v>
      </c>
      <c r="M6" s="66" t="s">
        <v>75</v>
      </c>
    </row>
    <row r="7" spans="1:13" ht="12.75" customHeight="1" x14ac:dyDescent="0.25">
      <c r="A7" s="5">
        <v>2</v>
      </c>
      <c r="B7" s="82" t="s">
        <v>3</v>
      </c>
      <c r="C7" s="82"/>
      <c r="D7" s="81" t="s">
        <v>7</v>
      </c>
      <c r="E7" s="81"/>
      <c r="F7" s="3">
        <v>0.375</v>
      </c>
      <c r="G7" s="3">
        <v>0.39861099999999999</v>
      </c>
      <c r="H7" s="4" t="s">
        <v>1</v>
      </c>
      <c r="I7" s="4" t="s">
        <v>0</v>
      </c>
    </row>
    <row r="8" spans="1:13" ht="12.75" customHeight="1" x14ac:dyDescent="0.25">
      <c r="A8" s="5">
        <v>2</v>
      </c>
      <c r="B8" s="82" t="s">
        <v>3</v>
      </c>
      <c r="C8" s="82"/>
      <c r="D8" s="81" t="s">
        <v>5</v>
      </c>
      <c r="E8" s="81"/>
      <c r="F8" s="3">
        <v>0.375</v>
      </c>
      <c r="G8" s="3">
        <v>0.39861099999999999</v>
      </c>
      <c r="H8" s="4" t="s">
        <v>1</v>
      </c>
      <c r="I8" s="4" t="s">
        <v>0</v>
      </c>
    </row>
    <row r="9" spans="1:13" ht="12.75" customHeight="1" x14ac:dyDescent="0.25">
      <c r="A9" s="5">
        <v>2</v>
      </c>
      <c r="B9" s="82" t="s">
        <v>3</v>
      </c>
      <c r="C9" s="82"/>
      <c r="D9" s="81" t="s">
        <v>4</v>
      </c>
      <c r="E9" s="81"/>
      <c r="F9" s="3">
        <v>0.375</v>
      </c>
      <c r="G9" s="3">
        <v>0.39861099999999999</v>
      </c>
      <c r="H9" s="4" t="s">
        <v>1</v>
      </c>
      <c r="I9" s="4" t="s">
        <v>0</v>
      </c>
    </row>
    <row r="10" spans="1:13" ht="12.75" customHeight="1" x14ac:dyDescent="0.25">
      <c r="A10" s="5">
        <v>3</v>
      </c>
      <c r="B10" s="82" t="s">
        <v>3</v>
      </c>
      <c r="C10" s="82"/>
      <c r="D10" s="81" t="s">
        <v>6</v>
      </c>
      <c r="E10" s="81"/>
      <c r="F10" s="3">
        <v>0.38541700000000001</v>
      </c>
      <c r="G10" s="3">
        <v>0.408333</v>
      </c>
      <c r="H10" s="4" t="s">
        <v>1</v>
      </c>
      <c r="I10" s="4" t="s">
        <v>0</v>
      </c>
    </row>
    <row r="11" spans="1:13" ht="12.75" customHeight="1" x14ac:dyDescent="0.25">
      <c r="A11" s="5">
        <v>3</v>
      </c>
      <c r="B11" s="82" t="s">
        <v>3</v>
      </c>
      <c r="C11" s="82"/>
      <c r="D11" s="81" t="s">
        <v>7</v>
      </c>
      <c r="E11" s="81"/>
      <c r="F11" s="3">
        <v>0.38541700000000001</v>
      </c>
      <c r="G11" s="3">
        <v>0.408333</v>
      </c>
      <c r="H11" s="4" t="s">
        <v>1</v>
      </c>
      <c r="I11" s="4" t="s">
        <v>0</v>
      </c>
    </row>
    <row r="12" spans="1:13" ht="12.75" customHeight="1" x14ac:dyDescent="0.25">
      <c r="A12" s="5">
        <v>3</v>
      </c>
      <c r="B12" s="82" t="s">
        <v>3</v>
      </c>
      <c r="C12" s="82"/>
      <c r="D12" s="81" t="s">
        <v>5</v>
      </c>
      <c r="E12" s="81"/>
      <c r="F12" s="3">
        <v>0.38541700000000001</v>
      </c>
      <c r="G12" s="3">
        <v>0.408333</v>
      </c>
      <c r="H12" s="4" t="s">
        <v>1</v>
      </c>
      <c r="I12" s="4" t="s">
        <v>0</v>
      </c>
    </row>
    <row r="13" spans="1:13" ht="12.75" customHeight="1" x14ac:dyDescent="0.25">
      <c r="A13" s="5">
        <v>3</v>
      </c>
      <c r="B13" s="82" t="s">
        <v>3</v>
      </c>
      <c r="C13" s="82"/>
      <c r="D13" s="81" t="s">
        <v>4</v>
      </c>
      <c r="E13" s="81"/>
      <c r="F13" s="3">
        <v>0.38541700000000001</v>
      </c>
      <c r="G13" s="3">
        <v>0.408333</v>
      </c>
      <c r="H13" s="4" t="s">
        <v>1</v>
      </c>
      <c r="I13" s="4" t="s">
        <v>0</v>
      </c>
    </row>
    <row r="14" spans="1:13" ht="12.75" customHeight="1" x14ac:dyDescent="0.25">
      <c r="A14" s="5">
        <v>4</v>
      </c>
      <c r="B14" s="82" t="s">
        <v>3</v>
      </c>
      <c r="C14" s="82"/>
      <c r="D14" s="81" t="s">
        <v>6</v>
      </c>
      <c r="E14" s="81"/>
      <c r="F14" s="3">
        <v>0.39583299999999999</v>
      </c>
      <c r="G14" s="6">
        <v>0.41666700000000001</v>
      </c>
      <c r="H14" s="4" t="s">
        <v>1</v>
      </c>
      <c r="I14" s="4" t="s">
        <v>0</v>
      </c>
    </row>
    <row r="15" spans="1:13" ht="12.75" customHeight="1" x14ac:dyDescent="0.25">
      <c r="A15" s="5">
        <v>4</v>
      </c>
      <c r="B15" s="82" t="s">
        <v>3</v>
      </c>
      <c r="C15" s="82"/>
      <c r="D15" s="81" t="s">
        <v>7</v>
      </c>
      <c r="E15" s="81"/>
      <c r="F15" s="3">
        <v>0.39583299999999999</v>
      </c>
      <c r="G15" s="6">
        <v>0.41666700000000001</v>
      </c>
      <c r="H15" s="4" t="s">
        <v>1</v>
      </c>
      <c r="I15" s="4" t="s">
        <v>0</v>
      </c>
    </row>
    <row r="16" spans="1:13" ht="12.75" customHeight="1" x14ac:dyDescent="0.25">
      <c r="A16" s="5">
        <v>4</v>
      </c>
      <c r="B16" s="82" t="s">
        <v>3</v>
      </c>
      <c r="C16" s="82"/>
      <c r="D16" s="81" t="s">
        <v>5</v>
      </c>
      <c r="E16" s="81"/>
      <c r="F16" s="3">
        <v>0.39583299999999999</v>
      </c>
      <c r="G16" s="6">
        <v>0.41666700000000001</v>
      </c>
      <c r="H16" s="4" t="s">
        <v>1</v>
      </c>
      <c r="I16" s="4" t="s">
        <v>0</v>
      </c>
    </row>
    <row r="17" spans="1:9" ht="12.75" customHeight="1" x14ac:dyDescent="0.25">
      <c r="A17" s="5">
        <v>4</v>
      </c>
      <c r="B17" s="82" t="s">
        <v>3</v>
      </c>
      <c r="C17" s="82"/>
      <c r="D17" s="81" t="s">
        <v>4</v>
      </c>
      <c r="E17" s="81"/>
      <c r="F17" s="3">
        <v>0.39583299999999999</v>
      </c>
      <c r="G17" s="6">
        <v>0.41666700000000001</v>
      </c>
      <c r="H17" s="4" t="s">
        <v>1</v>
      </c>
      <c r="I17" s="4" t="s">
        <v>0</v>
      </c>
    </row>
    <row r="18" spans="1:9" ht="12.75" customHeight="1" x14ac:dyDescent="0.25">
      <c r="A18" s="5">
        <v>5</v>
      </c>
      <c r="B18" s="82" t="s">
        <v>3</v>
      </c>
      <c r="C18" s="82"/>
      <c r="D18" s="81" t="s">
        <v>5</v>
      </c>
      <c r="E18" s="81"/>
      <c r="F18" s="3">
        <v>0.37847199999999998</v>
      </c>
      <c r="G18" s="3">
        <v>0.4</v>
      </c>
      <c r="H18" s="4" t="s">
        <v>1</v>
      </c>
      <c r="I18" s="4" t="s">
        <v>0</v>
      </c>
    </row>
    <row r="19" spans="1:9" ht="12.75" customHeight="1" x14ac:dyDescent="0.25">
      <c r="A19" s="5">
        <v>5</v>
      </c>
      <c r="B19" s="82" t="s">
        <v>3</v>
      </c>
      <c r="C19" s="82"/>
      <c r="D19" s="81" t="s">
        <v>4</v>
      </c>
      <c r="E19" s="81"/>
      <c r="F19" s="3">
        <v>0.37847199999999998</v>
      </c>
      <c r="G19" s="3">
        <v>0.4</v>
      </c>
      <c r="H19" s="4" t="s">
        <v>1</v>
      </c>
      <c r="I19" s="4" t="s">
        <v>0</v>
      </c>
    </row>
    <row r="20" spans="1:9" ht="12.75" customHeight="1" x14ac:dyDescent="0.25">
      <c r="A20" s="5">
        <v>5</v>
      </c>
      <c r="B20" s="82" t="s">
        <v>3</v>
      </c>
      <c r="C20" s="82"/>
      <c r="D20" s="81" t="s">
        <v>2</v>
      </c>
      <c r="E20" s="81"/>
      <c r="F20" s="3">
        <v>0.37847199999999998</v>
      </c>
      <c r="G20" s="3">
        <v>0.4</v>
      </c>
      <c r="H20" s="4" t="s">
        <v>1</v>
      </c>
      <c r="I20" s="4" t="s">
        <v>0</v>
      </c>
    </row>
    <row r="21" spans="1:9" ht="12.75" customHeight="1" x14ac:dyDescent="0.25">
      <c r="A21" s="5">
        <v>5</v>
      </c>
      <c r="B21" s="82" t="s">
        <v>3</v>
      </c>
      <c r="C21" s="82"/>
      <c r="D21" s="81" t="s">
        <v>7</v>
      </c>
      <c r="E21" s="81"/>
      <c r="F21" s="3">
        <v>0.37847199999999998</v>
      </c>
      <c r="G21" s="3">
        <v>0.4</v>
      </c>
      <c r="H21" s="4" t="s">
        <v>1</v>
      </c>
      <c r="I21" s="4" t="s">
        <v>0</v>
      </c>
    </row>
    <row r="22" spans="1:9" ht="12.75" customHeight="1" x14ac:dyDescent="0.25">
      <c r="A22" s="5">
        <v>6</v>
      </c>
      <c r="B22" s="82" t="s">
        <v>3</v>
      </c>
      <c r="C22" s="82"/>
      <c r="D22" s="81" t="s">
        <v>5</v>
      </c>
      <c r="E22" s="81"/>
      <c r="F22" s="3">
        <v>0.38888899999999998</v>
      </c>
      <c r="G22" s="3">
        <v>0.411111</v>
      </c>
      <c r="H22" s="4" t="s">
        <v>1</v>
      </c>
      <c r="I22" s="4" t="s">
        <v>0</v>
      </c>
    </row>
    <row r="23" spans="1:9" ht="12.75" customHeight="1" x14ac:dyDescent="0.25">
      <c r="A23" s="5">
        <v>6</v>
      </c>
      <c r="B23" s="82" t="s">
        <v>3</v>
      </c>
      <c r="C23" s="82"/>
      <c r="D23" s="81" t="s">
        <v>4</v>
      </c>
      <c r="E23" s="81"/>
      <c r="F23" s="3">
        <v>0.38888899999999998</v>
      </c>
      <c r="G23" s="3">
        <v>0.411111</v>
      </c>
      <c r="H23" s="4" t="s">
        <v>1</v>
      </c>
      <c r="I23" s="4" t="s">
        <v>0</v>
      </c>
    </row>
    <row r="24" spans="1:9" ht="12.75" customHeight="1" x14ac:dyDescent="0.25">
      <c r="A24" s="5">
        <v>6</v>
      </c>
      <c r="B24" s="82" t="s">
        <v>3</v>
      </c>
      <c r="C24" s="82"/>
      <c r="D24" s="81" t="s">
        <v>2</v>
      </c>
      <c r="E24" s="81"/>
      <c r="F24" s="3">
        <v>0.38888899999999998</v>
      </c>
      <c r="G24" s="3">
        <v>0.411111</v>
      </c>
      <c r="H24" s="4" t="s">
        <v>1</v>
      </c>
      <c r="I24" s="4" t="s">
        <v>0</v>
      </c>
    </row>
    <row r="25" spans="1:9" ht="12.75" customHeight="1" x14ac:dyDescent="0.25">
      <c r="A25" s="5">
        <v>6</v>
      </c>
      <c r="B25" s="82" t="s">
        <v>3</v>
      </c>
      <c r="C25" s="82"/>
      <c r="D25" s="81" t="s">
        <v>7</v>
      </c>
      <c r="E25" s="81"/>
      <c r="F25" s="3">
        <v>0.38888899999999998</v>
      </c>
      <c r="G25" s="3">
        <v>0.411111</v>
      </c>
      <c r="H25" s="4" t="s">
        <v>1</v>
      </c>
      <c r="I25" s="4" t="s">
        <v>0</v>
      </c>
    </row>
    <row r="26" spans="1:9" ht="12.75" customHeight="1" x14ac:dyDescent="0.25">
      <c r="A26" s="5">
        <v>9</v>
      </c>
      <c r="B26" s="82" t="s">
        <v>3</v>
      </c>
      <c r="C26" s="82"/>
      <c r="D26" s="81" t="s">
        <v>5</v>
      </c>
      <c r="E26" s="81"/>
      <c r="F26" s="3">
        <v>0.37847199999999998</v>
      </c>
      <c r="G26" s="3">
        <v>0.39861099999999999</v>
      </c>
      <c r="H26" s="4" t="s">
        <v>1</v>
      </c>
      <c r="I26" s="4" t="s">
        <v>0</v>
      </c>
    </row>
    <row r="27" spans="1:9" ht="12.75" customHeight="1" x14ac:dyDescent="0.25">
      <c r="A27" s="5">
        <v>9</v>
      </c>
      <c r="B27" s="82" t="s">
        <v>3</v>
      </c>
      <c r="C27" s="82"/>
      <c r="D27" s="81" t="s">
        <v>4</v>
      </c>
      <c r="E27" s="81"/>
      <c r="F27" s="3">
        <v>0.37847199999999998</v>
      </c>
      <c r="G27" s="3">
        <v>0.39861099999999999</v>
      </c>
      <c r="H27" s="4" t="s">
        <v>1</v>
      </c>
      <c r="I27" s="4" t="s">
        <v>0</v>
      </c>
    </row>
    <row r="28" spans="1:9" ht="12.75" customHeight="1" x14ac:dyDescent="0.25">
      <c r="A28" s="5">
        <v>9</v>
      </c>
      <c r="B28" s="82" t="s">
        <v>3</v>
      </c>
      <c r="C28" s="82"/>
      <c r="D28" s="81" t="s">
        <v>2</v>
      </c>
      <c r="E28" s="81"/>
      <c r="F28" s="3">
        <v>0.37847199999999998</v>
      </c>
      <c r="G28" s="3">
        <v>0.39861099999999999</v>
      </c>
      <c r="H28" s="4" t="s">
        <v>1</v>
      </c>
      <c r="I28" s="4" t="s">
        <v>0</v>
      </c>
    </row>
    <row r="29" spans="1:9" ht="12.75" customHeight="1" x14ac:dyDescent="0.25">
      <c r="A29" s="5">
        <v>9</v>
      </c>
      <c r="B29" s="82" t="s">
        <v>3</v>
      </c>
      <c r="C29" s="82"/>
      <c r="D29" s="81" t="s">
        <v>6</v>
      </c>
      <c r="E29" s="81"/>
      <c r="F29" s="3">
        <v>0.37847199999999998</v>
      </c>
      <c r="G29" s="3">
        <v>0.39861099999999999</v>
      </c>
      <c r="H29" s="4" t="s">
        <v>1</v>
      </c>
      <c r="I29" s="4" t="s">
        <v>0</v>
      </c>
    </row>
    <row r="30" spans="1:9" ht="12.75" customHeight="1" x14ac:dyDescent="0.25">
      <c r="A30" s="5">
        <v>10</v>
      </c>
      <c r="B30" s="82" t="s">
        <v>3</v>
      </c>
      <c r="C30" s="82"/>
      <c r="D30" s="81" t="s">
        <v>5</v>
      </c>
      <c r="E30" s="81"/>
      <c r="F30" s="3">
        <v>0.38194400000000001</v>
      </c>
      <c r="G30" s="3">
        <v>0.40694399999999997</v>
      </c>
      <c r="H30" s="4" t="s">
        <v>1</v>
      </c>
      <c r="I30" s="4" t="s">
        <v>0</v>
      </c>
    </row>
    <row r="31" spans="1:9" ht="12.75" customHeight="1" x14ac:dyDescent="0.25">
      <c r="A31" s="5">
        <v>10</v>
      </c>
      <c r="B31" s="82" t="s">
        <v>3</v>
      </c>
      <c r="C31" s="82"/>
      <c r="D31" s="81" t="s">
        <v>4</v>
      </c>
      <c r="E31" s="81"/>
      <c r="F31" s="3">
        <v>0.38194400000000001</v>
      </c>
      <c r="G31" s="3">
        <v>0.40694399999999997</v>
      </c>
      <c r="H31" s="4" t="s">
        <v>1</v>
      </c>
      <c r="I31" s="4" t="s">
        <v>0</v>
      </c>
    </row>
    <row r="32" spans="1:9" ht="12.75" customHeight="1" x14ac:dyDescent="0.25">
      <c r="A32" s="5">
        <v>10</v>
      </c>
      <c r="B32" s="82" t="s">
        <v>3</v>
      </c>
      <c r="C32" s="82"/>
      <c r="D32" s="81" t="s">
        <v>2</v>
      </c>
      <c r="E32" s="81"/>
      <c r="F32" s="3">
        <v>0.38194400000000001</v>
      </c>
      <c r="G32" s="3">
        <v>0.40694399999999997</v>
      </c>
      <c r="H32" s="4" t="s">
        <v>1</v>
      </c>
      <c r="I32" s="4" t="s">
        <v>0</v>
      </c>
    </row>
    <row r="33" spans="1:9" ht="12.75" customHeight="1" x14ac:dyDescent="0.25">
      <c r="A33" s="5">
        <v>10</v>
      </c>
      <c r="B33" s="82" t="s">
        <v>3</v>
      </c>
      <c r="C33" s="82"/>
      <c r="D33" s="81" t="s">
        <v>7</v>
      </c>
      <c r="E33" s="81"/>
      <c r="F33" s="3">
        <v>0.38194400000000001</v>
      </c>
      <c r="G33" s="3">
        <v>0.40694399999999997</v>
      </c>
      <c r="H33" s="4" t="s">
        <v>1</v>
      </c>
      <c r="I33" s="4" t="s">
        <v>0</v>
      </c>
    </row>
    <row r="34" spans="1:9" ht="12.75" customHeight="1" x14ac:dyDescent="0.25">
      <c r="A34" s="5">
        <v>11</v>
      </c>
      <c r="B34" s="82" t="s">
        <v>3</v>
      </c>
      <c r="C34" s="82"/>
      <c r="D34" s="81" t="s">
        <v>5</v>
      </c>
      <c r="E34" s="81"/>
      <c r="F34" s="3">
        <v>0.375</v>
      </c>
      <c r="G34" s="3">
        <v>0.39444400000000002</v>
      </c>
      <c r="H34" s="4" t="s">
        <v>1</v>
      </c>
      <c r="I34" s="4" t="s">
        <v>0</v>
      </c>
    </row>
    <row r="35" spans="1:9" ht="12.75" customHeight="1" x14ac:dyDescent="0.25">
      <c r="A35" s="5">
        <v>11</v>
      </c>
      <c r="B35" s="82" t="s">
        <v>3</v>
      </c>
      <c r="C35" s="82"/>
      <c r="D35" s="81" t="s">
        <v>4</v>
      </c>
      <c r="E35" s="81"/>
      <c r="F35" s="3">
        <v>0.375</v>
      </c>
      <c r="G35" s="3">
        <v>0.39444400000000002</v>
      </c>
      <c r="H35" s="4" t="s">
        <v>1</v>
      </c>
      <c r="I35" s="4" t="s">
        <v>0</v>
      </c>
    </row>
    <row r="36" spans="1:9" ht="12.75" customHeight="1" x14ac:dyDescent="0.25">
      <c r="A36" s="5">
        <v>11</v>
      </c>
      <c r="B36" s="82" t="s">
        <v>3</v>
      </c>
      <c r="C36" s="82"/>
      <c r="D36" s="81" t="s">
        <v>2</v>
      </c>
      <c r="E36" s="81"/>
      <c r="F36" s="3">
        <v>0.375</v>
      </c>
      <c r="G36" s="3">
        <v>0.39444400000000002</v>
      </c>
      <c r="H36" s="4" t="s">
        <v>1</v>
      </c>
      <c r="I36" s="4" t="s">
        <v>0</v>
      </c>
    </row>
    <row r="37" spans="1:9" ht="12.75" customHeight="1" x14ac:dyDescent="0.25">
      <c r="A37" s="5">
        <v>11</v>
      </c>
      <c r="B37" s="82" t="s">
        <v>3</v>
      </c>
      <c r="C37" s="82"/>
      <c r="D37" s="81" t="s">
        <v>7</v>
      </c>
      <c r="E37" s="81"/>
      <c r="F37" s="3">
        <v>0.375</v>
      </c>
      <c r="G37" s="3">
        <v>0.39444400000000002</v>
      </c>
      <c r="H37" s="4" t="s">
        <v>1</v>
      </c>
      <c r="I37" s="4" t="s">
        <v>0</v>
      </c>
    </row>
    <row r="38" spans="1:9" ht="12.75" customHeight="1" x14ac:dyDescent="0.25">
      <c r="A38" s="5">
        <v>12</v>
      </c>
      <c r="B38" s="82" t="s">
        <v>3</v>
      </c>
      <c r="C38" s="82"/>
      <c r="D38" s="81" t="s">
        <v>5</v>
      </c>
      <c r="E38" s="81"/>
      <c r="F38" s="3">
        <v>0.375</v>
      </c>
      <c r="G38" s="3">
        <v>0.39861099999999999</v>
      </c>
      <c r="H38" s="4" t="s">
        <v>1</v>
      </c>
      <c r="I38" s="4" t="s">
        <v>0</v>
      </c>
    </row>
    <row r="39" spans="1:9" ht="12.75" customHeight="1" x14ac:dyDescent="0.25">
      <c r="A39" s="5">
        <v>12</v>
      </c>
      <c r="B39" s="82" t="s">
        <v>3</v>
      </c>
      <c r="C39" s="82"/>
      <c r="D39" s="81" t="s">
        <v>4</v>
      </c>
      <c r="E39" s="81"/>
      <c r="F39" s="3">
        <v>0.375</v>
      </c>
      <c r="G39" s="3">
        <v>0.39861099999999999</v>
      </c>
      <c r="H39" s="4" t="s">
        <v>1</v>
      </c>
      <c r="I39" s="4" t="s">
        <v>0</v>
      </c>
    </row>
    <row r="40" spans="1:9" ht="12.75" customHeight="1" x14ac:dyDescent="0.25">
      <c r="A40" s="5">
        <v>12</v>
      </c>
      <c r="B40" s="82" t="s">
        <v>3</v>
      </c>
      <c r="C40" s="82"/>
      <c r="D40" s="81" t="s">
        <v>2</v>
      </c>
      <c r="E40" s="81"/>
      <c r="F40" s="3">
        <v>0.375</v>
      </c>
      <c r="G40" s="3">
        <v>0.39861099999999999</v>
      </c>
      <c r="H40" s="4" t="s">
        <v>1</v>
      </c>
      <c r="I40" s="4" t="s">
        <v>0</v>
      </c>
    </row>
    <row r="41" spans="1:9" ht="12.75" customHeight="1" x14ac:dyDescent="0.25">
      <c r="A41" s="5">
        <v>12</v>
      </c>
      <c r="B41" s="82" t="s">
        <v>3</v>
      </c>
      <c r="C41" s="82"/>
      <c r="D41" s="81" t="s">
        <v>4</v>
      </c>
      <c r="E41" s="81"/>
      <c r="F41" s="3">
        <v>0.375</v>
      </c>
      <c r="G41" s="3">
        <v>0.39861099999999999</v>
      </c>
      <c r="H41" s="4" t="s">
        <v>1</v>
      </c>
      <c r="I41" s="4" t="s">
        <v>0</v>
      </c>
    </row>
    <row r="42" spans="1:9" ht="12.75" customHeight="1" x14ac:dyDescent="0.25">
      <c r="A42" s="5">
        <v>13</v>
      </c>
      <c r="B42" s="82" t="s">
        <v>3</v>
      </c>
      <c r="C42" s="82"/>
      <c r="D42" s="81" t="s">
        <v>2</v>
      </c>
      <c r="E42" s="81"/>
      <c r="F42" s="3">
        <v>0.38541700000000001</v>
      </c>
      <c r="G42" s="3">
        <v>0.408333</v>
      </c>
      <c r="H42" s="4" t="s">
        <v>1</v>
      </c>
      <c r="I42" s="4" t="s">
        <v>0</v>
      </c>
    </row>
    <row r="43" spans="1:9" ht="12.75" customHeight="1" x14ac:dyDescent="0.25">
      <c r="A43" s="5">
        <v>13</v>
      </c>
      <c r="B43" s="82" t="s">
        <v>3</v>
      </c>
      <c r="C43" s="82"/>
      <c r="D43" s="81" t="s">
        <v>7</v>
      </c>
      <c r="E43" s="81"/>
      <c r="F43" s="3">
        <v>0.38541700000000001</v>
      </c>
      <c r="G43" s="3">
        <v>0.408333</v>
      </c>
      <c r="H43" s="4" t="s">
        <v>1</v>
      </c>
      <c r="I43" s="4" t="s">
        <v>0</v>
      </c>
    </row>
    <row r="44" spans="1:9" ht="12.75" customHeight="1" x14ac:dyDescent="0.25">
      <c r="A44" s="5">
        <v>13</v>
      </c>
      <c r="B44" s="82" t="s">
        <v>3</v>
      </c>
      <c r="C44" s="82"/>
      <c r="D44" s="81" t="s">
        <v>5</v>
      </c>
      <c r="E44" s="81"/>
      <c r="F44" s="3">
        <v>0.38541700000000001</v>
      </c>
      <c r="G44" s="3">
        <v>0.408333</v>
      </c>
      <c r="H44" s="4" t="s">
        <v>1</v>
      </c>
      <c r="I44" s="4" t="s">
        <v>0</v>
      </c>
    </row>
    <row r="45" spans="1:9" ht="12.75" customHeight="1" x14ac:dyDescent="0.25">
      <c r="A45" s="5">
        <v>13</v>
      </c>
      <c r="B45" s="82" t="s">
        <v>3</v>
      </c>
      <c r="C45" s="82"/>
      <c r="D45" s="81" t="s">
        <v>4</v>
      </c>
      <c r="E45" s="81"/>
      <c r="F45" s="3">
        <v>0.38541700000000001</v>
      </c>
      <c r="G45" s="3">
        <v>0.408333</v>
      </c>
      <c r="H45" s="4" t="s">
        <v>1</v>
      </c>
      <c r="I45" s="4" t="s">
        <v>0</v>
      </c>
    </row>
    <row r="46" spans="1:9" ht="12.75" customHeight="1" x14ac:dyDescent="0.25">
      <c r="A46" s="5">
        <v>16</v>
      </c>
      <c r="B46" s="82" t="s">
        <v>3</v>
      </c>
      <c r="C46" s="82"/>
      <c r="D46" s="81" t="s">
        <v>2</v>
      </c>
      <c r="E46" s="81"/>
      <c r="F46" s="3">
        <v>0.39583299999999999</v>
      </c>
      <c r="G46" s="6">
        <v>0.41666700000000001</v>
      </c>
      <c r="H46" s="4" t="s">
        <v>1</v>
      </c>
      <c r="I46" s="4" t="s">
        <v>0</v>
      </c>
    </row>
    <row r="47" spans="1:9" ht="12.75" customHeight="1" x14ac:dyDescent="0.25">
      <c r="A47" s="5">
        <v>16</v>
      </c>
      <c r="B47" s="82" t="s">
        <v>3</v>
      </c>
      <c r="C47" s="82"/>
      <c r="D47" s="81" t="s">
        <v>7</v>
      </c>
      <c r="E47" s="81"/>
      <c r="F47" s="3">
        <v>0.39583299999999999</v>
      </c>
      <c r="G47" s="6">
        <v>0.41666700000000001</v>
      </c>
      <c r="H47" s="4" t="s">
        <v>1</v>
      </c>
      <c r="I47" s="4" t="s">
        <v>0</v>
      </c>
    </row>
    <row r="48" spans="1:9" ht="12.75" customHeight="1" x14ac:dyDescent="0.25">
      <c r="A48" s="5">
        <v>16</v>
      </c>
      <c r="B48" s="82" t="s">
        <v>3</v>
      </c>
      <c r="C48" s="82"/>
      <c r="D48" s="81" t="s">
        <v>6</v>
      </c>
      <c r="E48" s="81"/>
      <c r="F48" s="3">
        <v>0.39583299999999999</v>
      </c>
      <c r="G48" s="6">
        <v>0.41666700000000001</v>
      </c>
      <c r="H48" s="4" t="s">
        <v>1</v>
      </c>
      <c r="I48" s="4" t="s">
        <v>0</v>
      </c>
    </row>
    <row r="49" spans="1:9" ht="12.75" customHeight="1" x14ac:dyDescent="0.25">
      <c r="A49" s="5">
        <v>16</v>
      </c>
      <c r="B49" s="82" t="s">
        <v>3</v>
      </c>
      <c r="C49" s="82"/>
      <c r="D49" s="81" t="s">
        <v>5</v>
      </c>
      <c r="E49" s="81"/>
      <c r="F49" s="3">
        <v>0.39583299999999999</v>
      </c>
      <c r="G49" s="6">
        <v>0.41666700000000001</v>
      </c>
      <c r="H49" s="4" t="s">
        <v>1</v>
      </c>
      <c r="I49" s="4" t="s">
        <v>0</v>
      </c>
    </row>
    <row r="50" spans="1:9" ht="12.75" customHeight="1" x14ac:dyDescent="0.25">
      <c r="A50" s="5">
        <v>17</v>
      </c>
      <c r="B50" s="82" t="s">
        <v>3</v>
      </c>
      <c r="C50" s="82"/>
      <c r="D50" s="81" t="s">
        <v>4</v>
      </c>
      <c r="E50" s="81"/>
      <c r="F50" s="3">
        <v>0.37847199999999998</v>
      </c>
      <c r="G50" s="3">
        <v>0.4</v>
      </c>
      <c r="H50" s="4" t="s">
        <v>1</v>
      </c>
      <c r="I50" s="4" t="s">
        <v>0</v>
      </c>
    </row>
    <row r="51" spans="1:9" ht="12.75" customHeight="1" x14ac:dyDescent="0.25">
      <c r="A51" s="5">
        <v>17</v>
      </c>
      <c r="B51" s="82" t="s">
        <v>3</v>
      </c>
      <c r="C51" s="82"/>
      <c r="D51" s="81" t="s">
        <v>2</v>
      </c>
      <c r="E51" s="81"/>
      <c r="F51" s="3">
        <v>0.37847199999999998</v>
      </c>
      <c r="G51" s="3">
        <v>0.4</v>
      </c>
      <c r="H51" s="4" t="s">
        <v>1</v>
      </c>
      <c r="I51" s="4" t="s">
        <v>0</v>
      </c>
    </row>
    <row r="52" spans="1:9" ht="12.75" customHeight="1" x14ac:dyDescent="0.25">
      <c r="A52" s="5">
        <v>17</v>
      </c>
      <c r="B52" s="82" t="s">
        <v>3</v>
      </c>
      <c r="C52" s="82"/>
      <c r="D52" s="81" t="s">
        <v>7</v>
      </c>
      <c r="E52" s="81"/>
      <c r="F52" s="3">
        <v>0.37847199999999998</v>
      </c>
      <c r="G52" s="3">
        <v>0.4</v>
      </c>
      <c r="H52" s="4" t="s">
        <v>1</v>
      </c>
      <c r="I52" s="4" t="s">
        <v>0</v>
      </c>
    </row>
    <row r="53" spans="1:9" ht="12.75" customHeight="1" x14ac:dyDescent="0.25">
      <c r="A53" s="5">
        <v>17</v>
      </c>
      <c r="B53" s="82" t="s">
        <v>3</v>
      </c>
      <c r="C53" s="82"/>
      <c r="D53" s="81" t="s">
        <v>5</v>
      </c>
      <c r="E53" s="81"/>
      <c r="F53" s="3">
        <v>0.37847199999999998</v>
      </c>
      <c r="G53" s="3">
        <v>0.4</v>
      </c>
      <c r="H53" s="4" t="s">
        <v>1</v>
      </c>
      <c r="I53" s="4" t="s">
        <v>0</v>
      </c>
    </row>
    <row r="54" spans="1:9" ht="12.75" customHeight="1" x14ac:dyDescent="0.25">
      <c r="A54" s="5">
        <v>18</v>
      </c>
      <c r="B54" s="82" t="s">
        <v>3</v>
      </c>
      <c r="C54" s="82"/>
      <c r="D54" s="81" t="s">
        <v>4</v>
      </c>
      <c r="E54" s="81"/>
      <c r="F54" s="3">
        <v>0.38888899999999998</v>
      </c>
      <c r="G54" s="3">
        <v>0.411111</v>
      </c>
      <c r="H54" s="4" t="s">
        <v>1</v>
      </c>
      <c r="I54" s="4" t="s">
        <v>0</v>
      </c>
    </row>
    <row r="55" spans="1:9" ht="12.75" customHeight="1" x14ac:dyDescent="0.25">
      <c r="A55" s="5">
        <v>18</v>
      </c>
      <c r="B55" s="82" t="s">
        <v>3</v>
      </c>
      <c r="C55" s="82"/>
      <c r="D55" s="81" t="s">
        <v>6</v>
      </c>
      <c r="E55" s="81"/>
      <c r="F55" s="3">
        <v>0.38888899999999998</v>
      </c>
      <c r="G55" s="3">
        <v>0.411111</v>
      </c>
      <c r="H55" s="4" t="s">
        <v>1</v>
      </c>
      <c r="I55" s="4" t="s">
        <v>0</v>
      </c>
    </row>
    <row r="56" spans="1:9" ht="12.75" customHeight="1" x14ac:dyDescent="0.25">
      <c r="A56" s="5">
        <v>18</v>
      </c>
      <c r="B56" s="82" t="s">
        <v>3</v>
      </c>
      <c r="C56" s="82"/>
      <c r="D56" s="81" t="s">
        <v>7</v>
      </c>
      <c r="E56" s="81"/>
      <c r="F56" s="3">
        <v>0.38888899999999998</v>
      </c>
      <c r="G56" s="3">
        <v>0.411111</v>
      </c>
      <c r="H56" s="4" t="s">
        <v>1</v>
      </c>
      <c r="I56" s="4" t="s">
        <v>0</v>
      </c>
    </row>
    <row r="57" spans="1:9" ht="12.75" customHeight="1" x14ac:dyDescent="0.25">
      <c r="A57" s="5">
        <v>18</v>
      </c>
      <c r="B57" s="82" t="s">
        <v>3</v>
      </c>
      <c r="C57" s="82"/>
      <c r="D57" s="81" t="s">
        <v>5</v>
      </c>
      <c r="E57" s="81"/>
      <c r="F57" s="3">
        <v>0.38888899999999998</v>
      </c>
      <c r="G57" s="3">
        <v>0.411111</v>
      </c>
      <c r="H57" s="4" t="s">
        <v>1</v>
      </c>
      <c r="I57" s="4" t="s">
        <v>0</v>
      </c>
    </row>
    <row r="58" spans="1:9" ht="12.75" customHeight="1" x14ac:dyDescent="0.25">
      <c r="A58" s="5">
        <v>19</v>
      </c>
      <c r="B58" s="82" t="s">
        <v>3</v>
      </c>
      <c r="C58" s="82"/>
      <c r="D58" s="81" t="s">
        <v>2</v>
      </c>
      <c r="E58" s="81"/>
      <c r="F58" s="3">
        <v>0.37847199999999998</v>
      </c>
      <c r="G58" s="3">
        <v>0.39861099999999999</v>
      </c>
      <c r="H58" s="4" t="s">
        <v>1</v>
      </c>
      <c r="I58" s="4" t="s">
        <v>0</v>
      </c>
    </row>
    <row r="59" spans="1:9" x14ac:dyDescent="0.25">
      <c r="A59" s="26">
        <v>19</v>
      </c>
      <c r="B59" s="96" t="s">
        <v>3</v>
      </c>
      <c r="C59" s="96"/>
      <c r="D59" s="96" t="s">
        <v>7</v>
      </c>
      <c r="E59" s="96"/>
      <c r="F59" s="25">
        <v>0.37847199999999998</v>
      </c>
      <c r="G59" s="30">
        <v>0.39861099999999999</v>
      </c>
      <c r="H59" s="4" t="s">
        <v>1</v>
      </c>
      <c r="I59" s="4" t="s">
        <v>0</v>
      </c>
    </row>
    <row r="60" spans="1:9" x14ac:dyDescent="0.25">
      <c r="A60" s="26">
        <v>19</v>
      </c>
      <c r="B60" s="96" t="s">
        <v>3</v>
      </c>
      <c r="C60" s="96"/>
      <c r="D60" s="96" t="s">
        <v>5</v>
      </c>
      <c r="E60" s="96"/>
      <c r="F60" s="25">
        <v>0.37847199999999998</v>
      </c>
      <c r="G60" s="30">
        <v>0.39861099999999999</v>
      </c>
      <c r="H60" s="4" t="s">
        <v>1</v>
      </c>
      <c r="I60" s="4" t="s">
        <v>0</v>
      </c>
    </row>
    <row r="61" spans="1:9" x14ac:dyDescent="0.25">
      <c r="A61" s="26">
        <v>20</v>
      </c>
      <c r="B61" s="96" t="s">
        <v>3</v>
      </c>
      <c r="C61" s="96"/>
      <c r="D61" s="96" t="s">
        <v>4</v>
      </c>
      <c r="E61" s="96"/>
      <c r="F61" s="25">
        <v>0.38541700000000001</v>
      </c>
      <c r="G61" s="30">
        <v>0.408333</v>
      </c>
      <c r="H61" s="4" t="s">
        <v>1</v>
      </c>
      <c r="I61" s="4" t="s">
        <v>0</v>
      </c>
    </row>
    <row r="62" spans="1:9" x14ac:dyDescent="0.25">
      <c r="A62" s="26">
        <v>20</v>
      </c>
      <c r="B62" s="96" t="s">
        <v>3</v>
      </c>
      <c r="C62" s="96"/>
      <c r="D62" s="96" t="s">
        <v>2</v>
      </c>
      <c r="E62" s="96"/>
      <c r="F62" s="25">
        <v>0.38541700000000001</v>
      </c>
      <c r="G62" s="30">
        <v>0.408333</v>
      </c>
      <c r="H62" s="4" t="s">
        <v>1</v>
      </c>
      <c r="I62" s="4" t="s">
        <v>0</v>
      </c>
    </row>
    <row r="63" spans="1:9" x14ac:dyDescent="0.25">
      <c r="A63" s="26">
        <v>20</v>
      </c>
      <c r="B63" s="96" t="s">
        <v>3</v>
      </c>
      <c r="C63" s="96"/>
      <c r="D63" s="96" t="s">
        <v>7</v>
      </c>
      <c r="E63" s="96"/>
      <c r="F63" s="25">
        <v>0.38541700000000001</v>
      </c>
      <c r="G63" s="30">
        <v>0.408333</v>
      </c>
      <c r="H63" s="4" t="s">
        <v>1</v>
      </c>
      <c r="I63" s="4" t="s">
        <v>0</v>
      </c>
    </row>
    <row r="64" spans="1:9" x14ac:dyDescent="0.25">
      <c r="A64" s="26">
        <v>20</v>
      </c>
      <c r="B64" s="96" t="s">
        <v>3</v>
      </c>
      <c r="C64" s="96"/>
      <c r="D64" s="96" t="s">
        <v>5</v>
      </c>
      <c r="E64" s="96"/>
      <c r="F64" s="25">
        <v>0.38541700000000001</v>
      </c>
      <c r="G64" s="30">
        <v>0.408333</v>
      </c>
      <c r="H64" s="4" t="s">
        <v>1</v>
      </c>
      <c r="I64" s="4" t="s">
        <v>0</v>
      </c>
    </row>
    <row r="65" spans="1:9" x14ac:dyDescent="0.25">
      <c r="A65" s="26">
        <v>23</v>
      </c>
      <c r="B65" s="96" t="s">
        <v>3</v>
      </c>
      <c r="C65" s="96"/>
      <c r="D65" s="96" t="s">
        <v>4</v>
      </c>
      <c r="E65" s="96"/>
      <c r="F65" s="25">
        <v>0.37847199999999998</v>
      </c>
      <c r="G65" s="30">
        <v>0.39861099999999999</v>
      </c>
      <c r="H65" s="4" t="s">
        <v>1</v>
      </c>
      <c r="I65" s="4" t="s">
        <v>0</v>
      </c>
    </row>
    <row r="66" spans="1:9" x14ac:dyDescent="0.25">
      <c r="A66" s="26">
        <v>23</v>
      </c>
      <c r="B66" s="96" t="s">
        <v>3</v>
      </c>
      <c r="C66" s="96"/>
      <c r="D66" s="96" t="s">
        <v>2</v>
      </c>
      <c r="E66" s="96"/>
      <c r="F66" s="25">
        <v>0.37847199999999998</v>
      </c>
      <c r="G66" s="30">
        <v>0.39861099999999999</v>
      </c>
      <c r="H66" s="4" t="s">
        <v>1</v>
      </c>
      <c r="I66" s="4" t="s">
        <v>0</v>
      </c>
    </row>
    <row r="67" spans="1:9" x14ac:dyDescent="0.25">
      <c r="A67" s="26">
        <v>23</v>
      </c>
      <c r="B67" s="96" t="s">
        <v>3</v>
      </c>
      <c r="C67" s="96"/>
      <c r="D67" s="96" t="s">
        <v>7</v>
      </c>
      <c r="E67" s="96"/>
      <c r="F67" s="25">
        <v>0.37847199999999998</v>
      </c>
      <c r="G67" s="30">
        <v>0.39861099999999999</v>
      </c>
      <c r="H67" s="4" t="s">
        <v>1</v>
      </c>
      <c r="I67" s="4" t="s">
        <v>0</v>
      </c>
    </row>
    <row r="68" spans="1:9" x14ac:dyDescent="0.25">
      <c r="A68" s="26">
        <v>23</v>
      </c>
      <c r="B68" s="96" t="s">
        <v>3</v>
      </c>
      <c r="C68" s="96"/>
      <c r="D68" s="96" t="s">
        <v>5</v>
      </c>
      <c r="E68" s="96"/>
      <c r="F68" s="25">
        <v>0.39583299999999999</v>
      </c>
      <c r="G68" s="30">
        <v>0.41666700000000001</v>
      </c>
      <c r="H68" s="4" t="s">
        <v>1</v>
      </c>
      <c r="I68" s="4" t="s">
        <v>0</v>
      </c>
    </row>
    <row r="69" spans="1:9" x14ac:dyDescent="0.25">
      <c r="A69" s="26">
        <v>24</v>
      </c>
      <c r="B69" s="96" t="s">
        <v>3</v>
      </c>
      <c r="C69" s="96"/>
      <c r="D69" s="96" t="s">
        <v>4</v>
      </c>
      <c r="E69" s="96"/>
      <c r="F69" s="25">
        <v>0.39583299999999999</v>
      </c>
      <c r="G69" s="30">
        <v>0.41666700000000001</v>
      </c>
      <c r="H69" s="4" t="s">
        <v>1</v>
      </c>
      <c r="I69" s="4" t="s">
        <v>0</v>
      </c>
    </row>
    <row r="70" spans="1:9" x14ac:dyDescent="0.25">
      <c r="A70" s="26">
        <v>24</v>
      </c>
      <c r="B70" s="96" t="s">
        <v>3</v>
      </c>
      <c r="C70" s="96"/>
      <c r="D70" s="96" t="s">
        <v>2</v>
      </c>
      <c r="E70" s="96"/>
      <c r="F70" s="25">
        <v>0.39583299999999999</v>
      </c>
      <c r="G70" s="30">
        <v>0.41666700000000001</v>
      </c>
      <c r="H70" s="4" t="s">
        <v>1</v>
      </c>
      <c r="I70" s="4" t="s">
        <v>0</v>
      </c>
    </row>
    <row r="71" spans="1:9" x14ac:dyDescent="0.25">
      <c r="A71" s="26">
        <v>24</v>
      </c>
      <c r="B71" s="96" t="s">
        <v>3</v>
      </c>
      <c r="C71" s="96"/>
      <c r="D71" s="96" t="s">
        <v>7</v>
      </c>
      <c r="E71" s="96"/>
      <c r="F71" s="25">
        <v>0.39583299999999999</v>
      </c>
      <c r="G71" s="30">
        <v>0.41666700000000001</v>
      </c>
      <c r="H71" s="4" t="s">
        <v>1</v>
      </c>
      <c r="I71" s="4" t="s">
        <v>0</v>
      </c>
    </row>
    <row r="72" spans="1:9" x14ac:dyDescent="0.25">
      <c r="A72" s="26">
        <v>24</v>
      </c>
      <c r="B72" s="96" t="s">
        <v>3</v>
      </c>
      <c r="C72" s="96"/>
      <c r="D72" s="96" t="s">
        <v>5</v>
      </c>
      <c r="E72" s="96"/>
      <c r="F72" s="25">
        <v>0.37847199999999998</v>
      </c>
      <c r="G72" s="30">
        <v>0.39861099999999999</v>
      </c>
      <c r="H72" s="4" t="s">
        <v>1</v>
      </c>
      <c r="I72" s="4" t="s">
        <v>0</v>
      </c>
    </row>
    <row r="73" spans="1:9" x14ac:dyDescent="0.25">
      <c r="A73" s="26">
        <v>25</v>
      </c>
      <c r="B73" s="96" t="s">
        <v>3</v>
      </c>
      <c r="C73" s="96"/>
      <c r="D73" s="96" t="s">
        <v>6</v>
      </c>
      <c r="E73" s="96"/>
      <c r="F73" s="25">
        <v>0.37847199999999998</v>
      </c>
      <c r="G73" s="30">
        <v>0.39861099999999999</v>
      </c>
      <c r="H73" s="4" t="s">
        <v>1</v>
      </c>
      <c r="I73" s="4" t="s">
        <v>0</v>
      </c>
    </row>
    <row r="74" spans="1:9" x14ac:dyDescent="0.25">
      <c r="A74" s="26">
        <v>25</v>
      </c>
      <c r="B74" s="96" t="s">
        <v>3</v>
      </c>
      <c r="C74" s="96"/>
      <c r="D74" s="96" t="s">
        <v>2</v>
      </c>
      <c r="E74" s="96"/>
      <c r="F74" s="25">
        <v>0.37847199999999998</v>
      </c>
      <c r="G74" s="30">
        <v>0.39861099999999999</v>
      </c>
      <c r="H74" s="4" t="s">
        <v>1</v>
      </c>
      <c r="I74" s="4" t="s">
        <v>0</v>
      </c>
    </row>
    <row r="75" spans="1:9" x14ac:dyDescent="0.25">
      <c r="A75" s="26">
        <v>25</v>
      </c>
      <c r="B75" s="96" t="s">
        <v>3</v>
      </c>
      <c r="C75" s="96"/>
      <c r="D75" s="96" t="s">
        <v>7</v>
      </c>
      <c r="E75" s="96"/>
      <c r="F75" s="25">
        <v>0.37847199999999998</v>
      </c>
      <c r="G75" s="30">
        <v>0.39861099999999999</v>
      </c>
      <c r="H75" s="4" t="s">
        <v>1</v>
      </c>
      <c r="I75" s="4" t="s">
        <v>0</v>
      </c>
    </row>
    <row r="76" spans="1:9" x14ac:dyDescent="0.25">
      <c r="A76" s="26">
        <v>25</v>
      </c>
      <c r="B76" s="96" t="s">
        <v>3</v>
      </c>
      <c r="C76" s="96"/>
      <c r="D76" s="96" t="s">
        <v>5</v>
      </c>
      <c r="E76" s="96"/>
      <c r="F76" s="25">
        <v>0.37847199999999998</v>
      </c>
      <c r="G76" s="30">
        <v>0.39861099999999999</v>
      </c>
      <c r="H76" s="4" t="s">
        <v>1</v>
      </c>
      <c r="I76" s="4" t="s">
        <v>0</v>
      </c>
    </row>
    <row r="77" spans="1:9" x14ac:dyDescent="0.25">
      <c r="A77" s="26">
        <v>26</v>
      </c>
      <c r="B77" s="96" t="s">
        <v>3</v>
      </c>
      <c r="C77" s="96"/>
      <c r="D77" s="96" t="s">
        <v>4</v>
      </c>
      <c r="E77" s="96"/>
      <c r="F77" s="25">
        <v>0.37847199999999998</v>
      </c>
      <c r="G77" s="30">
        <v>0.39861099999999999</v>
      </c>
      <c r="H77" s="4" t="s">
        <v>1</v>
      </c>
      <c r="I77" s="4" t="s">
        <v>0</v>
      </c>
    </row>
    <row r="78" spans="1:9" x14ac:dyDescent="0.25">
      <c r="A78" s="26">
        <v>26</v>
      </c>
      <c r="B78" s="96" t="s">
        <v>3</v>
      </c>
      <c r="C78" s="96"/>
      <c r="D78" s="96" t="s">
        <v>2</v>
      </c>
      <c r="E78" s="96"/>
      <c r="F78" s="25">
        <v>0.37847199999999998</v>
      </c>
      <c r="G78" s="30">
        <v>0.39861099999999999</v>
      </c>
      <c r="H78" s="4" t="s">
        <v>1</v>
      </c>
      <c r="I78" s="4" t="s">
        <v>0</v>
      </c>
    </row>
    <row r="79" spans="1:9" x14ac:dyDescent="0.25">
      <c r="A79" s="26">
        <v>27</v>
      </c>
      <c r="B79" s="96" t="s">
        <v>3</v>
      </c>
      <c r="C79" s="96"/>
      <c r="D79" s="96" t="s">
        <v>7</v>
      </c>
      <c r="E79" s="96"/>
      <c r="F79" s="25">
        <v>0.38888899999999998</v>
      </c>
      <c r="G79" s="30">
        <v>0.411111</v>
      </c>
      <c r="H79" s="4" t="s">
        <v>1</v>
      </c>
      <c r="I79" s="4" t="s">
        <v>0</v>
      </c>
    </row>
    <row r="80" spans="1:9" x14ac:dyDescent="0.25">
      <c r="A80" s="26">
        <v>27</v>
      </c>
      <c r="B80" s="96" t="s">
        <v>3</v>
      </c>
      <c r="C80" s="96"/>
      <c r="D80" s="96" t="s">
        <v>5</v>
      </c>
      <c r="E80" s="96"/>
      <c r="F80" s="25">
        <v>0.38888899999999998</v>
      </c>
      <c r="G80" s="30">
        <v>0.411111</v>
      </c>
      <c r="H80" s="4" t="s">
        <v>1</v>
      </c>
      <c r="I80" s="4" t="s">
        <v>0</v>
      </c>
    </row>
    <row r="81" spans="1:9" x14ac:dyDescent="0.25">
      <c r="A81" s="26">
        <v>27</v>
      </c>
      <c r="B81" s="96" t="s">
        <v>3</v>
      </c>
      <c r="C81" s="96"/>
      <c r="D81" s="96" t="s">
        <v>4</v>
      </c>
      <c r="E81" s="96"/>
      <c r="F81" s="25">
        <v>0.38888899999999998</v>
      </c>
      <c r="G81" s="30">
        <v>0.411111</v>
      </c>
      <c r="H81" s="4" t="s">
        <v>1</v>
      </c>
      <c r="I81" s="4" t="s">
        <v>0</v>
      </c>
    </row>
    <row r="82" spans="1:9" x14ac:dyDescent="0.25">
      <c r="A82" s="26">
        <v>27</v>
      </c>
      <c r="B82" s="96" t="s">
        <v>3</v>
      </c>
      <c r="C82" s="96"/>
      <c r="D82" s="96" t="s">
        <v>2</v>
      </c>
      <c r="E82" s="96"/>
      <c r="F82" s="25">
        <v>0.38888899999999998</v>
      </c>
      <c r="G82" s="30">
        <v>0.411111</v>
      </c>
      <c r="H82" s="4" t="s">
        <v>1</v>
      </c>
      <c r="I82" s="4" t="s">
        <v>0</v>
      </c>
    </row>
    <row r="83" spans="1:9" x14ac:dyDescent="0.25">
      <c r="A83" s="26">
        <v>30</v>
      </c>
      <c r="B83" s="96" t="s">
        <v>3</v>
      </c>
      <c r="C83" s="96"/>
      <c r="D83" s="96" t="s">
        <v>7</v>
      </c>
      <c r="E83" s="96"/>
      <c r="F83" s="25">
        <v>0.38541700000000001</v>
      </c>
      <c r="G83" s="30">
        <v>0.408333</v>
      </c>
      <c r="H83" s="4" t="s">
        <v>1</v>
      </c>
      <c r="I83" s="4" t="s">
        <v>0</v>
      </c>
    </row>
    <row r="84" spans="1:9" x14ac:dyDescent="0.25">
      <c r="A84" s="26">
        <v>30</v>
      </c>
      <c r="B84" s="96" t="s">
        <v>3</v>
      </c>
      <c r="C84" s="96"/>
      <c r="D84" s="96" t="s">
        <v>5</v>
      </c>
      <c r="E84" s="96"/>
      <c r="F84" s="25">
        <v>0.38541700000000001</v>
      </c>
      <c r="G84" s="30">
        <v>0.408333</v>
      </c>
      <c r="H84" s="4" t="s">
        <v>1</v>
      </c>
      <c r="I84" s="4" t="s">
        <v>0</v>
      </c>
    </row>
    <row r="85" spans="1:9" x14ac:dyDescent="0.25">
      <c r="A85" s="26">
        <v>30</v>
      </c>
      <c r="B85" s="96" t="s">
        <v>3</v>
      </c>
      <c r="C85" s="96"/>
      <c r="D85" s="96" t="s">
        <v>4</v>
      </c>
      <c r="E85" s="96"/>
      <c r="F85" s="25">
        <v>0.38541700000000001</v>
      </c>
      <c r="G85" s="30">
        <v>0.408333</v>
      </c>
      <c r="H85" s="4" t="s">
        <v>1</v>
      </c>
      <c r="I85" s="4" t="s">
        <v>0</v>
      </c>
    </row>
    <row r="86" spans="1:9" x14ac:dyDescent="0.25">
      <c r="A86" s="26">
        <v>30</v>
      </c>
      <c r="B86" s="96" t="s">
        <v>3</v>
      </c>
      <c r="C86" s="96"/>
      <c r="D86" s="96" t="s">
        <v>6</v>
      </c>
      <c r="E86" s="96"/>
      <c r="F86" s="25">
        <v>0.38541700000000001</v>
      </c>
      <c r="G86" s="30">
        <v>0.408333</v>
      </c>
      <c r="H86" s="4" t="s">
        <v>1</v>
      </c>
      <c r="I86" s="4" t="s">
        <v>0</v>
      </c>
    </row>
    <row r="87" spans="1:9" x14ac:dyDescent="0.25">
      <c r="A87" s="26">
        <v>31</v>
      </c>
      <c r="B87" s="96" t="s">
        <v>3</v>
      </c>
      <c r="C87" s="96"/>
      <c r="D87" s="96" t="s">
        <v>7</v>
      </c>
      <c r="E87" s="96"/>
      <c r="F87" s="25">
        <v>0.39583299999999999</v>
      </c>
      <c r="G87" s="30">
        <v>0.41666700000000001</v>
      </c>
      <c r="H87" s="4" t="s">
        <v>1</v>
      </c>
      <c r="I87" s="4" t="s">
        <v>0</v>
      </c>
    </row>
    <row r="88" spans="1:9" x14ac:dyDescent="0.25">
      <c r="A88" s="26">
        <v>31</v>
      </c>
      <c r="B88" s="96" t="s">
        <v>3</v>
      </c>
      <c r="C88" s="96"/>
      <c r="D88" s="96" t="s">
        <v>5</v>
      </c>
      <c r="E88" s="96"/>
      <c r="F88" s="25">
        <v>0.39583299999999999</v>
      </c>
      <c r="G88" s="30">
        <v>0.41666700000000001</v>
      </c>
      <c r="H88" s="4" t="s">
        <v>1</v>
      </c>
      <c r="I88" s="4" t="s">
        <v>0</v>
      </c>
    </row>
    <row r="89" spans="1:9" x14ac:dyDescent="0.25">
      <c r="A89" s="26">
        <v>31</v>
      </c>
      <c r="B89" s="96" t="s">
        <v>3</v>
      </c>
      <c r="C89" s="96"/>
      <c r="D89" s="96" t="s">
        <v>2</v>
      </c>
      <c r="E89" s="96"/>
      <c r="F89" s="25">
        <v>0.39583299999999999</v>
      </c>
      <c r="G89" s="30">
        <v>0.41666700000000001</v>
      </c>
      <c r="H89" s="4" t="s">
        <v>1</v>
      </c>
      <c r="I89" s="4" t="s">
        <v>0</v>
      </c>
    </row>
    <row r="90" spans="1:9" x14ac:dyDescent="0.25">
      <c r="A90" s="26">
        <v>31</v>
      </c>
      <c r="B90" s="96" t="s">
        <v>3</v>
      </c>
      <c r="C90" s="96"/>
      <c r="D90" s="96" t="s">
        <v>6</v>
      </c>
      <c r="E90" s="96"/>
      <c r="F90" s="25">
        <v>0.39583299999999999</v>
      </c>
      <c r="G90" s="30">
        <v>0.41666700000000001</v>
      </c>
      <c r="H90" s="4" t="s">
        <v>1</v>
      </c>
      <c r="I90" s="4" t="s">
        <v>0</v>
      </c>
    </row>
  </sheetData>
  <mergeCells count="177">
    <mergeCell ref="A1:I1"/>
    <mergeCell ref="A2:I2"/>
    <mergeCell ref="A3:I3"/>
    <mergeCell ref="A4:B4"/>
    <mergeCell ref="C4:D4"/>
    <mergeCell ref="B5:C5"/>
    <mergeCell ref="D5:E5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75:C75"/>
    <mergeCell ref="D75:E75"/>
    <mergeCell ref="B76:C76"/>
    <mergeCell ref="D76:E76"/>
    <mergeCell ref="B77:C77"/>
    <mergeCell ref="D77:E77"/>
    <mergeCell ref="B72:C72"/>
    <mergeCell ref="D72:E72"/>
    <mergeCell ref="B73:C73"/>
    <mergeCell ref="D73:E73"/>
    <mergeCell ref="B74:C74"/>
    <mergeCell ref="D74:E74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90:C90"/>
    <mergeCell ref="D90:E90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7A23-E6F4-434C-AD36-CEE05D86EDBE}">
  <dimension ref="A1:M76"/>
  <sheetViews>
    <sheetView workbookViewId="0">
      <selection activeCell="K3" sqref="K3:M3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4.5703125" style="1" customWidth="1"/>
    <col min="5" max="5" width="14.425781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3" ht="12.75" customHeight="1" x14ac:dyDescent="0.25">
      <c r="A1" s="83" t="s">
        <v>20</v>
      </c>
      <c r="B1" s="84"/>
      <c r="C1" s="84"/>
      <c r="D1" s="84"/>
      <c r="E1" s="84"/>
      <c r="F1" s="84"/>
      <c r="G1" s="84"/>
      <c r="H1" s="84"/>
      <c r="I1" s="84"/>
    </row>
    <row r="2" spans="1:13" ht="12.75" customHeight="1" x14ac:dyDescent="0.25">
      <c r="A2" s="85" t="s">
        <v>19</v>
      </c>
      <c r="B2" s="86"/>
      <c r="C2" s="86"/>
      <c r="D2" s="86"/>
      <c r="E2" s="86"/>
      <c r="F2" s="86"/>
      <c r="G2" s="86"/>
      <c r="H2" s="86"/>
      <c r="I2" s="87"/>
    </row>
    <row r="3" spans="1:13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  <c r="K3" s="66" t="s">
        <v>79</v>
      </c>
      <c r="L3" s="66">
        <f>71*19</f>
        <v>1349</v>
      </c>
      <c r="M3" s="66" t="s">
        <v>75</v>
      </c>
    </row>
    <row r="4" spans="1:13" ht="12.75" customHeight="1" x14ac:dyDescent="0.25">
      <c r="A4" s="85" t="s">
        <v>17</v>
      </c>
      <c r="B4" s="87"/>
      <c r="C4" s="88" t="s">
        <v>28</v>
      </c>
      <c r="D4" s="99"/>
      <c r="E4" s="18" t="s">
        <v>15</v>
      </c>
      <c r="F4" s="17">
        <v>2020</v>
      </c>
    </row>
    <row r="5" spans="1:13" ht="12.75" customHeight="1" x14ac:dyDescent="0.25">
      <c r="A5" s="15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5" t="s">
        <v>9</v>
      </c>
      <c r="I5" s="15" t="s">
        <v>8</v>
      </c>
    </row>
    <row r="6" spans="1:13" ht="12.75" customHeight="1" x14ac:dyDescent="0.25">
      <c r="A6" s="11">
        <v>1</v>
      </c>
      <c r="B6" s="94" t="s">
        <v>3</v>
      </c>
      <c r="C6" s="94"/>
      <c r="D6" s="95" t="s">
        <v>2</v>
      </c>
      <c r="E6" s="95"/>
      <c r="F6" s="8">
        <v>0.37847199999999998</v>
      </c>
      <c r="G6" s="8">
        <v>0.4</v>
      </c>
      <c r="H6" s="9" t="s">
        <v>1</v>
      </c>
      <c r="I6" s="9" t="s">
        <v>0</v>
      </c>
    </row>
    <row r="7" spans="1:13" ht="12.75" customHeight="1" x14ac:dyDescent="0.25">
      <c r="A7" s="5">
        <v>1</v>
      </c>
      <c r="B7" s="82" t="s">
        <v>3</v>
      </c>
      <c r="C7" s="82"/>
      <c r="D7" s="81" t="s">
        <v>7</v>
      </c>
      <c r="E7" s="81"/>
      <c r="F7" s="3">
        <v>0.37847199999999998</v>
      </c>
      <c r="G7" s="3">
        <v>0.4</v>
      </c>
      <c r="H7" s="4" t="s">
        <v>1</v>
      </c>
      <c r="I7" s="4" t="s">
        <v>0</v>
      </c>
    </row>
    <row r="8" spans="1:13" ht="12.75" customHeight="1" x14ac:dyDescent="0.25">
      <c r="A8" s="5">
        <v>1</v>
      </c>
      <c r="B8" s="82" t="s">
        <v>3</v>
      </c>
      <c r="C8" s="82"/>
      <c r="D8" s="81" t="s">
        <v>5</v>
      </c>
      <c r="E8" s="81"/>
      <c r="F8" s="3">
        <v>0.37847199999999998</v>
      </c>
      <c r="G8" s="3">
        <v>0.4</v>
      </c>
      <c r="H8" s="4" t="s">
        <v>1</v>
      </c>
      <c r="I8" s="4" t="s">
        <v>0</v>
      </c>
    </row>
    <row r="9" spans="1:13" ht="12.75" customHeight="1" x14ac:dyDescent="0.25">
      <c r="A9" s="5">
        <v>1</v>
      </c>
      <c r="B9" s="82" t="s">
        <v>3</v>
      </c>
      <c r="C9" s="82"/>
      <c r="D9" s="81" t="s">
        <v>6</v>
      </c>
      <c r="E9" s="81"/>
      <c r="F9" s="3">
        <v>0.37847199999999998</v>
      </c>
      <c r="G9" s="3">
        <v>0.4</v>
      </c>
      <c r="H9" s="4" t="s">
        <v>1</v>
      </c>
      <c r="I9" s="4" t="s">
        <v>0</v>
      </c>
    </row>
    <row r="10" spans="1:13" ht="12.75" customHeight="1" x14ac:dyDescent="0.25">
      <c r="A10" s="5">
        <v>2</v>
      </c>
      <c r="B10" s="82" t="s">
        <v>3</v>
      </c>
      <c r="C10" s="82"/>
      <c r="D10" s="81" t="s">
        <v>6</v>
      </c>
      <c r="E10" s="81"/>
      <c r="F10" s="3">
        <v>0.38888899999999998</v>
      </c>
      <c r="G10" s="3">
        <v>0.411111</v>
      </c>
      <c r="H10" s="4" t="s">
        <v>1</v>
      </c>
      <c r="I10" s="4" t="s">
        <v>0</v>
      </c>
    </row>
    <row r="11" spans="1:13" ht="12.75" customHeight="1" x14ac:dyDescent="0.25">
      <c r="A11" s="5">
        <v>2</v>
      </c>
      <c r="B11" s="82" t="s">
        <v>3</v>
      </c>
      <c r="C11" s="82"/>
      <c r="D11" s="81" t="s">
        <v>7</v>
      </c>
      <c r="E11" s="81"/>
      <c r="F11" s="3">
        <v>0.38888899999999998</v>
      </c>
      <c r="G11" s="3">
        <v>0.411111</v>
      </c>
      <c r="H11" s="4" t="s">
        <v>1</v>
      </c>
      <c r="I11" s="4" t="s">
        <v>0</v>
      </c>
    </row>
    <row r="12" spans="1:13" ht="12.75" customHeight="1" x14ac:dyDescent="0.25">
      <c r="A12" s="5">
        <v>2</v>
      </c>
      <c r="B12" s="82" t="s">
        <v>3</v>
      </c>
      <c r="C12" s="82"/>
      <c r="D12" s="81" t="s">
        <v>2</v>
      </c>
      <c r="E12" s="81"/>
      <c r="F12" s="3">
        <v>0.38888899999999998</v>
      </c>
      <c r="G12" s="3">
        <v>0.411111</v>
      </c>
      <c r="H12" s="4" t="s">
        <v>1</v>
      </c>
      <c r="I12" s="4" t="s">
        <v>0</v>
      </c>
    </row>
    <row r="13" spans="1:13" ht="12.75" customHeight="1" x14ac:dyDescent="0.25">
      <c r="A13" s="5">
        <v>3</v>
      </c>
      <c r="B13" s="82" t="s">
        <v>3</v>
      </c>
      <c r="C13" s="82"/>
      <c r="D13" s="81" t="s">
        <v>2</v>
      </c>
      <c r="E13" s="81"/>
      <c r="F13" s="3">
        <v>0.37847199999999998</v>
      </c>
      <c r="G13" s="3">
        <v>0.39861099999999999</v>
      </c>
      <c r="H13" s="4" t="s">
        <v>1</v>
      </c>
      <c r="I13" s="4" t="s">
        <v>0</v>
      </c>
    </row>
    <row r="14" spans="1:13" ht="12.75" customHeight="1" x14ac:dyDescent="0.25">
      <c r="A14" s="5">
        <v>3</v>
      </c>
      <c r="B14" s="82" t="s">
        <v>3</v>
      </c>
      <c r="C14" s="82"/>
      <c r="D14" s="81" t="s">
        <v>6</v>
      </c>
      <c r="E14" s="81"/>
      <c r="F14" s="3">
        <v>0.37847199999999998</v>
      </c>
      <c r="G14" s="3">
        <v>0.39861099999999999</v>
      </c>
      <c r="H14" s="4" t="s">
        <v>1</v>
      </c>
      <c r="I14" s="4" t="s">
        <v>0</v>
      </c>
    </row>
    <row r="15" spans="1:13" ht="12.75" customHeight="1" x14ac:dyDescent="0.25">
      <c r="A15" s="5">
        <v>3</v>
      </c>
      <c r="B15" s="82" t="s">
        <v>3</v>
      </c>
      <c r="C15" s="82"/>
      <c r="D15" s="81" t="s">
        <v>7</v>
      </c>
      <c r="E15" s="81"/>
      <c r="F15" s="3">
        <v>0.37847199999999998</v>
      </c>
      <c r="G15" s="3">
        <v>0.39861099999999999</v>
      </c>
      <c r="H15" s="4" t="s">
        <v>1</v>
      </c>
      <c r="I15" s="4" t="s">
        <v>0</v>
      </c>
    </row>
    <row r="16" spans="1:13" ht="12.75" customHeight="1" x14ac:dyDescent="0.25">
      <c r="A16" s="5">
        <v>3</v>
      </c>
      <c r="B16" s="82" t="s">
        <v>3</v>
      </c>
      <c r="C16" s="82"/>
      <c r="D16" s="81" t="s">
        <v>5</v>
      </c>
      <c r="E16" s="81"/>
      <c r="F16" s="3">
        <v>0.37847199999999998</v>
      </c>
      <c r="G16" s="3">
        <v>0.39861099999999999</v>
      </c>
      <c r="H16" s="4" t="s">
        <v>1</v>
      </c>
      <c r="I16" s="4" t="s">
        <v>0</v>
      </c>
    </row>
    <row r="17" spans="1:9" ht="12.75" customHeight="1" x14ac:dyDescent="0.25">
      <c r="A17" s="5">
        <v>6</v>
      </c>
      <c r="B17" s="82" t="s">
        <v>3</v>
      </c>
      <c r="C17" s="82"/>
      <c r="D17" s="81" t="s">
        <v>4</v>
      </c>
      <c r="E17" s="81"/>
      <c r="F17" s="3">
        <v>0.38194400000000001</v>
      </c>
      <c r="G17" s="3">
        <v>0.40694399999999997</v>
      </c>
      <c r="H17" s="4" t="s">
        <v>1</v>
      </c>
      <c r="I17" s="4" t="s">
        <v>0</v>
      </c>
    </row>
    <row r="18" spans="1:9" ht="12.75" customHeight="1" x14ac:dyDescent="0.25">
      <c r="A18" s="5">
        <v>6</v>
      </c>
      <c r="B18" s="82" t="s">
        <v>3</v>
      </c>
      <c r="C18" s="82"/>
      <c r="D18" s="81" t="s">
        <v>5</v>
      </c>
      <c r="E18" s="81"/>
      <c r="F18" s="3">
        <v>0.38194400000000001</v>
      </c>
      <c r="G18" s="3">
        <v>0.40694399999999997</v>
      </c>
      <c r="H18" s="4" t="s">
        <v>1</v>
      </c>
      <c r="I18" s="4" t="s">
        <v>0</v>
      </c>
    </row>
    <row r="19" spans="1:9" ht="12.75" customHeight="1" x14ac:dyDescent="0.25">
      <c r="A19" s="5">
        <v>6</v>
      </c>
      <c r="B19" s="82" t="s">
        <v>3</v>
      </c>
      <c r="C19" s="82"/>
      <c r="D19" s="81" t="s">
        <v>6</v>
      </c>
      <c r="E19" s="81"/>
      <c r="F19" s="3">
        <v>0.38194400000000001</v>
      </c>
      <c r="G19" s="3">
        <v>0.40694399999999997</v>
      </c>
      <c r="H19" s="4" t="s">
        <v>1</v>
      </c>
      <c r="I19" s="4" t="s">
        <v>0</v>
      </c>
    </row>
    <row r="20" spans="1:9" ht="12.75" customHeight="1" x14ac:dyDescent="0.25">
      <c r="A20" s="5">
        <v>6</v>
      </c>
      <c r="B20" s="82" t="s">
        <v>3</v>
      </c>
      <c r="C20" s="82"/>
      <c r="D20" s="81" t="s">
        <v>2</v>
      </c>
      <c r="E20" s="81"/>
      <c r="F20" s="3">
        <v>0.38194400000000001</v>
      </c>
      <c r="G20" s="3">
        <v>0.40694399999999997</v>
      </c>
      <c r="H20" s="4" t="s">
        <v>1</v>
      </c>
      <c r="I20" s="4" t="s">
        <v>0</v>
      </c>
    </row>
    <row r="21" spans="1:9" ht="12.75" customHeight="1" x14ac:dyDescent="0.25">
      <c r="A21" s="5">
        <v>7</v>
      </c>
      <c r="B21" s="82" t="s">
        <v>3</v>
      </c>
      <c r="C21" s="82"/>
      <c r="D21" s="81" t="s">
        <v>6</v>
      </c>
      <c r="E21" s="81"/>
      <c r="F21" s="3">
        <v>0.375</v>
      </c>
      <c r="G21" s="3">
        <v>0.39444400000000002</v>
      </c>
      <c r="H21" s="4" t="s">
        <v>1</v>
      </c>
      <c r="I21" s="4" t="s">
        <v>0</v>
      </c>
    </row>
    <row r="22" spans="1:9" ht="12.75" customHeight="1" x14ac:dyDescent="0.25">
      <c r="A22" s="5">
        <v>7</v>
      </c>
      <c r="B22" s="82" t="s">
        <v>3</v>
      </c>
      <c r="C22" s="82"/>
      <c r="D22" s="81" t="s">
        <v>5</v>
      </c>
      <c r="E22" s="81"/>
      <c r="F22" s="3">
        <v>0.375</v>
      </c>
      <c r="G22" s="3">
        <v>0.39444400000000002</v>
      </c>
      <c r="H22" s="4" t="s">
        <v>1</v>
      </c>
      <c r="I22" s="4" t="s">
        <v>0</v>
      </c>
    </row>
    <row r="23" spans="1:9" ht="12.75" customHeight="1" x14ac:dyDescent="0.25">
      <c r="A23" s="5">
        <v>7</v>
      </c>
      <c r="B23" s="82" t="s">
        <v>3</v>
      </c>
      <c r="C23" s="82"/>
      <c r="D23" s="81" t="s">
        <v>4</v>
      </c>
      <c r="E23" s="81"/>
      <c r="F23" s="3">
        <v>0.375</v>
      </c>
      <c r="G23" s="3">
        <v>0.39444400000000002</v>
      </c>
      <c r="H23" s="4" t="s">
        <v>1</v>
      </c>
      <c r="I23" s="4" t="s">
        <v>0</v>
      </c>
    </row>
    <row r="24" spans="1:9" ht="12.75" customHeight="1" x14ac:dyDescent="0.25">
      <c r="A24" s="5">
        <v>7</v>
      </c>
      <c r="B24" s="82" t="s">
        <v>3</v>
      </c>
      <c r="C24" s="82"/>
      <c r="D24" s="81" t="s">
        <v>2</v>
      </c>
      <c r="E24" s="81"/>
      <c r="F24" s="3">
        <v>0.375</v>
      </c>
      <c r="G24" s="3">
        <v>0.39444400000000002</v>
      </c>
      <c r="H24" s="4" t="s">
        <v>1</v>
      </c>
      <c r="I24" s="4" t="s">
        <v>0</v>
      </c>
    </row>
    <row r="25" spans="1:9" ht="12.75" customHeight="1" x14ac:dyDescent="0.25">
      <c r="A25" s="5">
        <v>8</v>
      </c>
      <c r="B25" s="82" t="s">
        <v>3</v>
      </c>
      <c r="C25" s="82"/>
      <c r="D25" s="81" t="s">
        <v>7</v>
      </c>
      <c r="E25" s="81"/>
      <c r="F25" s="3">
        <v>0.375</v>
      </c>
      <c r="G25" s="3">
        <v>0.39861099999999999</v>
      </c>
      <c r="H25" s="4" t="s">
        <v>1</v>
      </c>
      <c r="I25" s="4" t="s">
        <v>0</v>
      </c>
    </row>
    <row r="26" spans="1:9" ht="12.75" customHeight="1" x14ac:dyDescent="0.25">
      <c r="A26" s="5">
        <v>8</v>
      </c>
      <c r="B26" s="82" t="s">
        <v>3</v>
      </c>
      <c r="C26" s="82"/>
      <c r="D26" s="81" t="s">
        <v>5</v>
      </c>
      <c r="E26" s="81"/>
      <c r="F26" s="3">
        <v>0.375</v>
      </c>
      <c r="G26" s="3">
        <v>0.39861099999999999</v>
      </c>
      <c r="H26" s="4" t="s">
        <v>1</v>
      </c>
      <c r="I26" s="4" t="s">
        <v>0</v>
      </c>
    </row>
    <row r="27" spans="1:9" ht="12.75" customHeight="1" x14ac:dyDescent="0.25">
      <c r="A27" s="5">
        <v>8</v>
      </c>
      <c r="B27" s="82" t="s">
        <v>3</v>
      </c>
      <c r="C27" s="82"/>
      <c r="D27" s="81" t="s">
        <v>4</v>
      </c>
      <c r="E27" s="81"/>
      <c r="F27" s="3">
        <v>0.375</v>
      </c>
      <c r="G27" s="3">
        <v>0.39861099999999999</v>
      </c>
      <c r="H27" s="4" t="s">
        <v>1</v>
      </c>
      <c r="I27" s="4" t="s">
        <v>0</v>
      </c>
    </row>
    <row r="28" spans="1:9" ht="12.75" customHeight="1" x14ac:dyDescent="0.25">
      <c r="A28" s="5">
        <v>8</v>
      </c>
      <c r="B28" s="82" t="s">
        <v>3</v>
      </c>
      <c r="C28" s="82"/>
      <c r="D28" s="81" t="s">
        <v>2</v>
      </c>
      <c r="E28" s="81"/>
      <c r="F28" s="3">
        <v>0.375</v>
      </c>
      <c r="G28" s="3">
        <v>0.39861099999999999</v>
      </c>
      <c r="H28" s="4" t="s">
        <v>1</v>
      </c>
      <c r="I28" s="4" t="s">
        <v>0</v>
      </c>
    </row>
    <row r="29" spans="1:9" ht="12.75" customHeight="1" x14ac:dyDescent="0.25">
      <c r="A29" s="5">
        <v>9</v>
      </c>
      <c r="B29" s="82" t="s">
        <v>3</v>
      </c>
      <c r="C29" s="82"/>
      <c r="D29" s="81" t="s">
        <v>6</v>
      </c>
      <c r="E29" s="81"/>
      <c r="F29" s="3">
        <v>0.38541700000000001</v>
      </c>
      <c r="G29" s="3">
        <v>0.408333</v>
      </c>
      <c r="H29" s="4" t="s">
        <v>1</v>
      </c>
      <c r="I29" s="4" t="s">
        <v>0</v>
      </c>
    </row>
    <row r="30" spans="1:9" ht="12.75" customHeight="1" x14ac:dyDescent="0.25">
      <c r="A30" s="5">
        <v>9</v>
      </c>
      <c r="B30" s="82" t="s">
        <v>3</v>
      </c>
      <c r="C30" s="82"/>
      <c r="D30" s="81" t="s">
        <v>7</v>
      </c>
      <c r="E30" s="81"/>
      <c r="F30" s="3">
        <v>0.38541700000000001</v>
      </c>
      <c r="G30" s="3">
        <v>0.408333</v>
      </c>
      <c r="H30" s="4" t="s">
        <v>1</v>
      </c>
      <c r="I30" s="4" t="s">
        <v>0</v>
      </c>
    </row>
    <row r="31" spans="1:9" ht="12.75" customHeight="1" x14ac:dyDescent="0.25">
      <c r="A31" s="5">
        <v>9</v>
      </c>
      <c r="B31" s="82" t="s">
        <v>3</v>
      </c>
      <c r="C31" s="82"/>
      <c r="D31" s="81" t="s">
        <v>4</v>
      </c>
      <c r="E31" s="81"/>
      <c r="F31" s="3">
        <v>0.38541700000000001</v>
      </c>
      <c r="G31" s="3">
        <v>0.408333</v>
      </c>
      <c r="H31" s="4" t="s">
        <v>1</v>
      </c>
      <c r="I31" s="4" t="s">
        <v>0</v>
      </c>
    </row>
    <row r="32" spans="1:9" ht="12.75" customHeight="1" x14ac:dyDescent="0.25">
      <c r="A32" s="5">
        <v>9</v>
      </c>
      <c r="B32" s="82" t="s">
        <v>3</v>
      </c>
      <c r="C32" s="82"/>
      <c r="D32" s="81" t="s">
        <v>2</v>
      </c>
      <c r="E32" s="81"/>
      <c r="F32" s="3">
        <v>0.38541700000000001</v>
      </c>
      <c r="G32" s="3">
        <v>0.408333</v>
      </c>
      <c r="H32" s="4" t="s">
        <v>1</v>
      </c>
      <c r="I32" s="4" t="s">
        <v>0</v>
      </c>
    </row>
    <row r="33" spans="1:9" ht="12.75" customHeight="1" x14ac:dyDescent="0.25">
      <c r="A33" s="5">
        <v>13</v>
      </c>
      <c r="B33" s="82" t="s">
        <v>3</v>
      </c>
      <c r="C33" s="82"/>
      <c r="D33" s="81" t="s">
        <v>7</v>
      </c>
      <c r="E33" s="81"/>
      <c r="F33" s="3">
        <v>0.39583299999999999</v>
      </c>
      <c r="G33" s="6">
        <v>0.41666700000000001</v>
      </c>
      <c r="H33" s="4" t="s">
        <v>1</v>
      </c>
      <c r="I33" s="4" t="s">
        <v>0</v>
      </c>
    </row>
    <row r="34" spans="1:9" ht="12.75" customHeight="1" x14ac:dyDescent="0.25">
      <c r="A34" s="5">
        <v>13</v>
      </c>
      <c r="B34" s="82" t="s">
        <v>3</v>
      </c>
      <c r="C34" s="82"/>
      <c r="D34" s="81" t="s">
        <v>6</v>
      </c>
      <c r="E34" s="81"/>
      <c r="F34" s="3">
        <v>0.39583299999999999</v>
      </c>
      <c r="G34" s="6">
        <v>0.41666700000000001</v>
      </c>
      <c r="H34" s="4" t="s">
        <v>1</v>
      </c>
      <c r="I34" s="4" t="s">
        <v>0</v>
      </c>
    </row>
    <row r="35" spans="1:9" ht="12.75" customHeight="1" x14ac:dyDescent="0.25">
      <c r="A35" s="5">
        <v>13</v>
      </c>
      <c r="B35" s="82" t="s">
        <v>3</v>
      </c>
      <c r="C35" s="82"/>
      <c r="D35" s="81" t="s">
        <v>4</v>
      </c>
      <c r="E35" s="81"/>
      <c r="F35" s="3">
        <v>0.39583299999999999</v>
      </c>
      <c r="G35" s="6">
        <v>0.41666700000000001</v>
      </c>
      <c r="H35" s="4" t="s">
        <v>1</v>
      </c>
      <c r="I35" s="4" t="s">
        <v>0</v>
      </c>
    </row>
    <row r="36" spans="1:9" ht="12.75" customHeight="1" x14ac:dyDescent="0.25">
      <c r="A36" s="5">
        <v>13</v>
      </c>
      <c r="B36" s="82" t="s">
        <v>3</v>
      </c>
      <c r="C36" s="82"/>
      <c r="D36" s="81" t="s">
        <v>2</v>
      </c>
      <c r="E36" s="81"/>
      <c r="F36" s="3">
        <v>0.39583299999999999</v>
      </c>
      <c r="G36" s="6">
        <v>0.41666700000000001</v>
      </c>
      <c r="H36" s="4" t="s">
        <v>1</v>
      </c>
      <c r="I36" s="4" t="s">
        <v>0</v>
      </c>
    </row>
    <row r="37" spans="1:9" ht="12.75" customHeight="1" x14ac:dyDescent="0.25">
      <c r="A37" s="5">
        <v>14</v>
      </c>
      <c r="B37" s="82" t="s">
        <v>3</v>
      </c>
      <c r="C37" s="82"/>
      <c r="D37" s="81" t="s">
        <v>7</v>
      </c>
      <c r="E37" s="81"/>
      <c r="F37" s="3">
        <v>0.37847199999999998</v>
      </c>
      <c r="G37" s="3">
        <v>0.4</v>
      </c>
      <c r="H37" s="4" t="s">
        <v>1</v>
      </c>
      <c r="I37" s="4" t="s">
        <v>0</v>
      </c>
    </row>
    <row r="38" spans="1:9" ht="12.75" customHeight="1" x14ac:dyDescent="0.25">
      <c r="A38" s="5">
        <v>14</v>
      </c>
      <c r="B38" s="82" t="s">
        <v>3</v>
      </c>
      <c r="C38" s="82"/>
      <c r="D38" s="81" t="s">
        <v>2</v>
      </c>
      <c r="E38" s="81"/>
      <c r="F38" s="3">
        <v>0.37847199999999998</v>
      </c>
      <c r="G38" s="3">
        <v>0.4</v>
      </c>
      <c r="H38" s="4" t="s">
        <v>1</v>
      </c>
      <c r="I38" s="4" t="s">
        <v>0</v>
      </c>
    </row>
    <row r="39" spans="1:9" ht="12.75" customHeight="1" x14ac:dyDescent="0.25">
      <c r="A39" s="5">
        <v>14</v>
      </c>
      <c r="B39" s="82" t="s">
        <v>3</v>
      </c>
      <c r="C39" s="82"/>
      <c r="D39" s="81" t="s">
        <v>4</v>
      </c>
      <c r="E39" s="81"/>
      <c r="F39" s="3">
        <v>0.37847199999999998</v>
      </c>
      <c r="G39" s="3">
        <v>0.4</v>
      </c>
      <c r="H39" s="4" t="s">
        <v>1</v>
      </c>
      <c r="I39" s="4" t="s">
        <v>0</v>
      </c>
    </row>
    <row r="40" spans="1:9" ht="12.75" customHeight="1" x14ac:dyDescent="0.25">
      <c r="A40" s="5">
        <v>15</v>
      </c>
      <c r="B40" s="82" t="s">
        <v>3</v>
      </c>
      <c r="C40" s="82"/>
      <c r="D40" s="81" t="s">
        <v>2</v>
      </c>
      <c r="E40" s="81"/>
      <c r="F40" s="3">
        <v>0.38541700000000001</v>
      </c>
      <c r="G40" s="3">
        <v>0.404167</v>
      </c>
      <c r="H40" s="4" t="s">
        <v>1</v>
      </c>
      <c r="I40" s="4" t="s">
        <v>0</v>
      </c>
    </row>
    <row r="41" spans="1:9" ht="12.75" customHeight="1" x14ac:dyDescent="0.25">
      <c r="A41" s="5">
        <v>15</v>
      </c>
      <c r="B41" s="82" t="s">
        <v>3</v>
      </c>
      <c r="C41" s="82"/>
      <c r="D41" s="81" t="s">
        <v>4</v>
      </c>
      <c r="E41" s="81"/>
      <c r="F41" s="3">
        <v>0.38541700000000001</v>
      </c>
      <c r="G41" s="3">
        <v>0.404167</v>
      </c>
      <c r="H41" s="4" t="s">
        <v>1</v>
      </c>
      <c r="I41" s="4" t="s">
        <v>0</v>
      </c>
    </row>
    <row r="42" spans="1:9" ht="12.75" customHeight="1" x14ac:dyDescent="0.25">
      <c r="A42" s="5">
        <v>15</v>
      </c>
      <c r="B42" s="82" t="s">
        <v>3</v>
      </c>
      <c r="C42" s="82"/>
      <c r="D42" s="81" t="s">
        <v>7</v>
      </c>
      <c r="E42" s="81"/>
      <c r="F42" s="3">
        <v>0.38541700000000001</v>
      </c>
      <c r="G42" s="3">
        <v>0.404167</v>
      </c>
      <c r="H42" s="4" t="s">
        <v>1</v>
      </c>
      <c r="I42" s="4" t="s">
        <v>0</v>
      </c>
    </row>
    <row r="43" spans="1:9" ht="12.75" customHeight="1" x14ac:dyDescent="0.25">
      <c r="A43" s="5">
        <v>16</v>
      </c>
      <c r="B43" s="82" t="s">
        <v>3</v>
      </c>
      <c r="C43" s="82"/>
      <c r="D43" s="81" t="s">
        <v>7</v>
      </c>
      <c r="E43" s="81"/>
      <c r="F43" s="3">
        <v>0.38888899999999998</v>
      </c>
      <c r="G43" s="3">
        <v>0.411111</v>
      </c>
      <c r="H43" s="4" t="s">
        <v>1</v>
      </c>
      <c r="I43" s="4" t="s">
        <v>0</v>
      </c>
    </row>
    <row r="44" spans="1:9" ht="12.75" customHeight="1" x14ac:dyDescent="0.25">
      <c r="A44" s="5">
        <v>16</v>
      </c>
      <c r="B44" s="82" t="s">
        <v>3</v>
      </c>
      <c r="C44" s="82"/>
      <c r="D44" s="81" t="s">
        <v>2</v>
      </c>
      <c r="E44" s="81"/>
      <c r="F44" s="3">
        <v>0.38888899999999998</v>
      </c>
      <c r="G44" s="3">
        <v>0.411111</v>
      </c>
      <c r="H44" s="4" t="s">
        <v>1</v>
      </c>
      <c r="I44" s="4" t="s">
        <v>0</v>
      </c>
    </row>
    <row r="45" spans="1:9" ht="12.75" customHeight="1" x14ac:dyDescent="0.25">
      <c r="A45" s="5">
        <v>16</v>
      </c>
      <c r="B45" s="82" t="s">
        <v>3</v>
      </c>
      <c r="C45" s="82"/>
      <c r="D45" s="81" t="s">
        <v>4</v>
      </c>
      <c r="E45" s="81"/>
      <c r="F45" s="3">
        <v>0.38888899999999998</v>
      </c>
      <c r="G45" s="3">
        <v>0.411111</v>
      </c>
      <c r="H45" s="4" t="s">
        <v>1</v>
      </c>
      <c r="I45" s="4" t="s">
        <v>0</v>
      </c>
    </row>
    <row r="46" spans="1:9" ht="12.75" customHeight="1" x14ac:dyDescent="0.25">
      <c r="A46" s="5">
        <v>17</v>
      </c>
      <c r="B46" s="82" t="s">
        <v>3</v>
      </c>
      <c r="C46" s="82"/>
      <c r="D46" s="81" t="s">
        <v>2</v>
      </c>
      <c r="E46" s="81"/>
      <c r="F46" s="3">
        <v>0.37847199999999998</v>
      </c>
      <c r="G46" s="3">
        <v>0.39861099999999999</v>
      </c>
      <c r="H46" s="4" t="s">
        <v>1</v>
      </c>
      <c r="I46" s="4" t="s">
        <v>0</v>
      </c>
    </row>
    <row r="47" spans="1:9" ht="12.75" customHeight="1" x14ac:dyDescent="0.25">
      <c r="A47" s="5">
        <v>17</v>
      </c>
      <c r="B47" s="82" t="s">
        <v>3</v>
      </c>
      <c r="C47" s="82"/>
      <c r="D47" s="81" t="s">
        <v>7</v>
      </c>
      <c r="E47" s="81"/>
      <c r="F47" s="3">
        <v>0.37847199999999998</v>
      </c>
      <c r="G47" s="3">
        <v>0.39861099999999999</v>
      </c>
      <c r="H47" s="4" t="s">
        <v>1</v>
      </c>
      <c r="I47" s="4" t="s">
        <v>0</v>
      </c>
    </row>
    <row r="48" spans="1:9" ht="12.75" customHeight="1" x14ac:dyDescent="0.25">
      <c r="A48" s="5">
        <v>17</v>
      </c>
      <c r="B48" s="82" t="s">
        <v>3</v>
      </c>
      <c r="C48" s="82"/>
      <c r="D48" s="81" t="s">
        <v>4</v>
      </c>
      <c r="E48" s="81"/>
      <c r="F48" s="3">
        <v>0.37847199999999998</v>
      </c>
      <c r="G48" s="3">
        <v>0.39861099999999999</v>
      </c>
      <c r="H48" s="4" t="s">
        <v>1</v>
      </c>
      <c r="I48" s="4" t="s">
        <v>0</v>
      </c>
    </row>
    <row r="49" spans="1:9" ht="12.75" customHeight="1" x14ac:dyDescent="0.25">
      <c r="A49" s="5">
        <v>20</v>
      </c>
      <c r="B49" s="82" t="s">
        <v>3</v>
      </c>
      <c r="C49" s="82"/>
      <c r="D49" s="81" t="s">
        <v>5</v>
      </c>
      <c r="E49" s="81"/>
      <c r="F49" s="3">
        <v>0.38541700000000001</v>
      </c>
      <c r="G49" s="3">
        <v>0.408333</v>
      </c>
      <c r="H49" s="4" t="s">
        <v>1</v>
      </c>
      <c r="I49" s="4" t="s">
        <v>0</v>
      </c>
    </row>
    <row r="50" spans="1:9" ht="12.75" customHeight="1" x14ac:dyDescent="0.25">
      <c r="A50" s="5">
        <v>20</v>
      </c>
      <c r="B50" s="82" t="s">
        <v>3</v>
      </c>
      <c r="C50" s="82"/>
      <c r="D50" s="81" t="s">
        <v>4</v>
      </c>
      <c r="E50" s="81"/>
      <c r="F50" s="3">
        <v>0.38541700000000001</v>
      </c>
      <c r="G50" s="3">
        <v>0.408333</v>
      </c>
      <c r="H50" s="4" t="s">
        <v>1</v>
      </c>
      <c r="I50" s="4" t="s">
        <v>0</v>
      </c>
    </row>
    <row r="51" spans="1:9" ht="12.75" customHeight="1" x14ac:dyDescent="0.25">
      <c r="A51" s="5">
        <v>20</v>
      </c>
      <c r="B51" s="82" t="s">
        <v>3</v>
      </c>
      <c r="C51" s="82"/>
      <c r="D51" s="81" t="s">
        <v>2</v>
      </c>
      <c r="E51" s="81"/>
      <c r="F51" s="3">
        <v>0.38541700000000001</v>
      </c>
      <c r="G51" s="3">
        <v>0.408333</v>
      </c>
      <c r="H51" s="4" t="s">
        <v>1</v>
      </c>
      <c r="I51" s="4" t="s">
        <v>0</v>
      </c>
    </row>
    <row r="52" spans="1:9" ht="12.75" customHeight="1" x14ac:dyDescent="0.25">
      <c r="A52" s="5">
        <v>20</v>
      </c>
      <c r="B52" s="82" t="s">
        <v>3</v>
      </c>
      <c r="C52" s="82"/>
      <c r="D52" s="81" t="s">
        <v>7</v>
      </c>
      <c r="E52" s="81"/>
      <c r="F52" s="3">
        <v>0.38541700000000001</v>
      </c>
      <c r="G52" s="3">
        <v>0.408333</v>
      </c>
      <c r="H52" s="4" t="s">
        <v>1</v>
      </c>
      <c r="I52" s="4" t="s">
        <v>0</v>
      </c>
    </row>
    <row r="53" spans="1:9" ht="12.75" customHeight="1" x14ac:dyDescent="0.25">
      <c r="A53" s="5">
        <v>21</v>
      </c>
      <c r="B53" s="82" t="s">
        <v>3</v>
      </c>
      <c r="C53" s="82"/>
      <c r="D53" s="81" t="s">
        <v>2</v>
      </c>
      <c r="E53" s="81"/>
      <c r="F53" s="3">
        <v>0.37847199999999998</v>
      </c>
      <c r="G53" s="3">
        <v>0.39861099999999999</v>
      </c>
      <c r="H53" s="4" t="s">
        <v>1</v>
      </c>
      <c r="I53" s="4" t="s">
        <v>0</v>
      </c>
    </row>
    <row r="54" spans="1:9" ht="12.75" customHeight="1" x14ac:dyDescent="0.25">
      <c r="A54" s="5">
        <v>21</v>
      </c>
      <c r="B54" s="82" t="s">
        <v>3</v>
      </c>
      <c r="C54" s="82"/>
      <c r="D54" s="81" t="s">
        <v>4</v>
      </c>
      <c r="E54" s="81"/>
      <c r="F54" s="3">
        <v>0.37847199999999998</v>
      </c>
      <c r="G54" s="3">
        <v>0.39861099999999999</v>
      </c>
      <c r="H54" s="4" t="s">
        <v>1</v>
      </c>
      <c r="I54" s="4" t="s">
        <v>0</v>
      </c>
    </row>
    <row r="55" spans="1:9" ht="12.75" customHeight="1" x14ac:dyDescent="0.25">
      <c r="A55" s="5">
        <v>21</v>
      </c>
      <c r="B55" s="82" t="s">
        <v>3</v>
      </c>
      <c r="C55" s="82"/>
      <c r="D55" s="81" t="s">
        <v>7</v>
      </c>
      <c r="E55" s="81"/>
      <c r="F55" s="3">
        <v>0.37847199999999998</v>
      </c>
      <c r="G55" s="3">
        <v>0.39861099999999999</v>
      </c>
      <c r="H55" s="4" t="s">
        <v>1</v>
      </c>
      <c r="I55" s="4" t="s">
        <v>0</v>
      </c>
    </row>
    <row r="56" spans="1:9" ht="12.75" customHeight="1" x14ac:dyDescent="0.25">
      <c r="A56" s="5">
        <v>22</v>
      </c>
      <c r="B56" s="82" t="s">
        <v>3</v>
      </c>
      <c r="C56" s="82"/>
      <c r="D56" s="81" t="s">
        <v>4</v>
      </c>
      <c r="E56" s="81"/>
      <c r="F56" s="3">
        <v>0.39583299999999999</v>
      </c>
      <c r="G56" s="6">
        <v>0.41666700000000001</v>
      </c>
      <c r="H56" s="4" t="s">
        <v>1</v>
      </c>
      <c r="I56" s="4" t="s">
        <v>0</v>
      </c>
    </row>
    <row r="57" spans="1:9" ht="12.75" customHeight="1" x14ac:dyDescent="0.25">
      <c r="A57" s="5">
        <v>22</v>
      </c>
      <c r="B57" s="82" t="s">
        <v>3</v>
      </c>
      <c r="C57" s="82"/>
      <c r="D57" s="81" t="s">
        <v>5</v>
      </c>
      <c r="E57" s="81"/>
      <c r="F57" s="3">
        <v>0.39583299999999999</v>
      </c>
      <c r="G57" s="6">
        <v>0.41666700000000001</v>
      </c>
      <c r="H57" s="4" t="s">
        <v>1</v>
      </c>
      <c r="I57" s="4" t="s">
        <v>0</v>
      </c>
    </row>
    <row r="58" spans="1:9" ht="12.75" customHeight="1" x14ac:dyDescent="0.25">
      <c r="A58" s="5">
        <v>22</v>
      </c>
      <c r="B58" s="82" t="s">
        <v>3</v>
      </c>
      <c r="C58" s="82"/>
      <c r="D58" s="81" t="s">
        <v>2</v>
      </c>
      <c r="E58" s="81"/>
      <c r="F58" s="3">
        <v>0.39583299999999999</v>
      </c>
      <c r="G58" s="6">
        <v>0.41666700000000001</v>
      </c>
      <c r="H58" s="4" t="s">
        <v>1</v>
      </c>
      <c r="I58" s="4" t="s">
        <v>0</v>
      </c>
    </row>
    <row r="59" spans="1:9" x14ac:dyDescent="0.25">
      <c r="A59" s="5">
        <v>23</v>
      </c>
      <c r="B59" s="81" t="s">
        <v>3</v>
      </c>
      <c r="C59" s="81"/>
      <c r="D59" s="81" t="s">
        <v>4</v>
      </c>
      <c r="E59" s="81"/>
      <c r="F59" s="3">
        <v>0.37847199999999998</v>
      </c>
      <c r="G59" s="20">
        <v>0.39861099999999999</v>
      </c>
      <c r="H59" s="4" t="s">
        <v>1</v>
      </c>
      <c r="I59" s="4" t="s">
        <v>0</v>
      </c>
    </row>
    <row r="60" spans="1:9" x14ac:dyDescent="0.25">
      <c r="A60" s="5">
        <v>23</v>
      </c>
      <c r="B60" s="81" t="s">
        <v>3</v>
      </c>
      <c r="C60" s="81"/>
      <c r="D60" s="81" t="s">
        <v>5</v>
      </c>
      <c r="E60" s="81"/>
      <c r="F60" s="3">
        <v>0.37847199999999998</v>
      </c>
      <c r="G60" s="20">
        <v>0.39861099999999999</v>
      </c>
      <c r="H60" s="4" t="s">
        <v>1</v>
      </c>
      <c r="I60" s="4" t="s">
        <v>0</v>
      </c>
    </row>
    <row r="61" spans="1:9" ht="15" customHeight="1" x14ac:dyDescent="0.25">
      <c r="A61" s="5">
        <v>23</v>
      </c>
      <c r="B61" s="81" t="s">
        <v>3</v>
      </c>
      <c r="C61" s="81"/>
      <c r="D61" s="81" t="s">
        <v>2</v>
      </c>
      <c r="E61" s="81"/>
      <c r="F61" s="3">
        <v>0.37847199999999998</v>
      </c>
      <c r="G61" s="20">
        <v>0.39861099999999999</v>
      </c>
      <c r="H61" s="4" t="s">
        <v>1</v>
      </c>
      <c r="I61" s="4" t="s">
        <v>0</v>
      </c>
    </row>
    <row r="62" spans="1:9" x14ac:dyDescent="0.25">
      <c r="A62" s="5">
        <v>24</v>
      </c>
      <c r="B62" s="81" t="s">
        <v>3</v>
      </c>
      <c r="C62" s="81"/>
      <c r="D62" s="81" t="s">
        <v>2</v>
      </c>
      <c r="E62" s="81"/>
      <c r="F62" s="3">
        <v>0.38541700000000001</v>
      </c>
      <c r="G62" s="20">
        <v>0.40555600000000003</v>
      </c>
      <c r="H62" s="4" t="s">
        <v>1</v>
      </c>
      <c r="I62" s="4" t="s">
        <v>0</v>
      </c>
    </row>
    <row r="63" spans="1:9" x14ac:dyDescent="0.25">
      <c r="A63" s="5">
        <v>24</v>
      </c>
      <c r="B63" s="81" t="s">
        <v>3</v>
      </c>
      <c r="C63" s="81"/>
      <c r="D63" s="81" t="s">
        <v>4</v>
      </c>
      <c r="E63" s="81"/>
      <c r="F63" s="3">
        <v>0.38541700000000001</v>
      </c>
      <c r="G63" s="20">
        <v>0.40555600000000003</v>
      </c>
      <c r="H63" s="4" t="s">
        <v>1</v>
      </c>
      <c r="I63" s="4" t="s">
        <v>0</v>
      </c>
    </row>
    <row r="64" spans="1:9" x14ac:dyDescent="0.25">
      <c r="A64" s="5">
        <v>24</v>
      </c>
      <c r="B64" s="81" t="s">
        <v>3</v>
      </c>
      <c r="C64" s="81"/>
      <c r="D64" s="81" t="s">
        <v>5</v>
      </c>
      <c r="E64" s="81"/>
      <c r="F64" s="3">
        <v>0.38541700000000001</v>
      </c>
      <c r="G64" s="20">
        <v>0.40555600000000003</v>
      </c>
      <c r="H64" s="4" t="s">
        <v>1</v>
      </c>
      <c r="I64" s="4" t="s">
        <v>0</v>
      </c>
    </row>
    <row r="65" spans="1:9" x14ac:dyDescent="0.25">
      <c r="A65" s="5">
        <v>27</v>
      </c>
      <c r="B65" s="81" t="s">
        <v>3</v>
      </c>
      <c r="C65" s="81"/>
      <c r="D65" s="81" t="s">
        <v>4</v>
      </c>
      <c r="E65" s="81"/>
      <c r="F65" s="3">
        <v>0.37847199999999998</v>
      </c>
      <c r="G65" s="20">
        <v>0.39861099999999999</v>
      </c>
      <c r="H65" s="4" t="s">
        <v>1</v>
      </c>
      <c r="I65" s="4" t="s">
        <v>0</v>
      </c>
    </row>
    <row r="66" spans="1:9" x14ac:dyDescent="0.25">
      <c r="A66" s="5">
        <v>27</v>
      </c>
      <c r="B66" s="81" t="s">
        <v>3</v>
      </c>
      <c r="C66" s="81"/>
      <c r="D66" s="81" t="s">
        <v>2</v>
      </c>
      <c r="E66" s="81"/>
      <c r="F66" s="3">
        <v>0.37847199999999998</v>
      </c>
      <c r="G66" s="20">
        <v>0.39861099999999999</v>
      </c>
      <c r="H66" s="4" t="s">
        <v>1</v>
      </c>
      <c r="I66" s="4" t="s">
        <v>0</v>
      </c>
    </row>
    <row r="67" spans="1:9" x14ac:dyDescent="0.25">
      <c r="A67" s="5">
        <v>27</v>
      </c>
      <c r="B67" s="81" t="s">
        <v>3</v>
      </c>
      <c r="C67" s="81"/>
      <c r="D67" s="81" t="s">
        <v>6</v>
      </c>
      <c r="E67" s="81"/>
      <c r="F67" s="3">
        <v>0.37847199999999998</v>
      </c>
      <c r="G67" s="20">
        <v>0.39861099999999999</v>
      </c>
      <c r="H67" s="4" t="s">
        <v>1</v>
      </c>
      <c r="I67" s="4" t="s">
        <v>0</v>
      </c>
    </row>
    <row r="68" spans="1:9" x14ac:dyDescent="0.25">
      <c r="A68" s="5">
        <v>28</v>
      </c>
      <c r="B68" s="81" t="s">
        <v>3</v>
      </c>
      <c r="C68" s="81"/>
      <c r="D68" s="81" t="s">
        <v>5</v>
      </c>
      <c r="E68" s="81"/>
      <c r="F68" s="3">
        <v>0.38888899999999998</v>
      </c>
      <c r="G68" s="20">
        <v>0.411111</v>
      </c>
      <c r="H68" s="4" t="s">
        <v>1</v>
      </c>
      <c r="I68" s="4" t="s">
        <v>0</v>
      </c>
    </row>
    <row r="69" spans="1:9" x14ac:dyDescent="0.25">
      <c r="A69" s="5">
        <v>28</v>
      </c>
      <c r="B69" s="81" t="s">
        <v>3</v>
      </c>
      <c r="C69" s="81"/>
      <c r="D69" s="81" t="s">
        <v>4</v>
      </c>
      <c r="E69" s="81"/>
      <c r="F69" s="3">
        <v>0.38888899999999998</v>
      </c>
      <c r="G69" s="20">
        <v>0.411111</v>
      </c>
      <c r="H69" s="4" t="s">
        <v>1</v>
      </c>
      <c r="I69" s="4" t="s">
        <v>0</v>
      </c>
    </row>
    <row r="70" spans="1:9" x14ac:dyDescent="0.25">
      <c r="A70" s="5">
        <v>28</v>
      </c>
      <c r="B70" s="81" t="s">
        <v>3</v>
      </c>
      <c r="C70" s="81"/>
      <c r="D70" s="81" t="s">
        <v>2</v>
      </c>
      <c r="E70" s="81"/>
      <c r="F70" s="3">
        <v>0.38888899999999998</v>
      </c>
      <c r="G70" s="20">
        <v>0.411111</v>
      </c>
      <c r="H70" s="4" t="s">
        <v>1</v>
      </c>
      <c r="I70" s="4" t="s">
        <v>0</v>
      </c>
    </row>
    <row r="71" spans="1:9" x14ac:dyDescent="0.25">
      <c r="A71" s="5">
        <v>29</v>
      </c>
      <c r="B71" s="81" t="s">
        <v>3</v>
      </c>
      <c r="C71" s="81"/>
      <c r="D71" s="81" t="s">
        <v>2</v>
      </c>
      <c r="E71" s="81"/>
      <c r="F71" s="3">
        <v>0.38541700000000001</v>
      </c>
      <c r="G71" s="20">
        <v>0.408333</v>
      </c>
      <c r="H71" s="4" t="s">
        <v>1</v>
      </c>
      <c r="I71" s="4" t="s">
        <v>0</v>
      </c>
    </row>
    <row r="72" spans="1:9" x14ac:dyDescent="0.25">
      <c r="A72" s="5">
        <v>29</v>
      </c>
      <c r="B72" s="81" t="s">
        <v>3</v>
      </c>
      <c r="C72" s="81"/>
      <c r="D72" s="81" t="s">
        <v>5</v>
      </c>
      <c r="E72" s="81"/>
      <c r="F72" s="3">
        <v>0.38541700000000001</v>
      </c>
      <c r="G72" s="20">
        <v>0.408333</v>
      </c>
      <c r="H72" s="4" t="s">
        <v>1</v>
      </c>
      <c r="I72" s="4" t="s">
        <v>0</v>
      </c>
    </row>
    <row r="73" spans="1:9" x14ac:dyDescent="0.25">
      <c r="A73" s="5">
        <v>29</v>
      </c>
      <c r="B73" s="81" t="s">
        <v>3</v>
      </c>
      <c r="C73" s="81"/>
      <c r="D73" s="81" t="s">
        <v>4</v>
      </c>
      <c r="E73" s="81"/>
      <c r="F73" s="3">
        <v>0.38541700000000001</v>
      </c>
      <c r="G73" s="20">
        <v>0.408333</v>
      </c>
      <c r="H73" s="4" t="s">
        <v>1</v>
      </c>
      <c r="I73" s="4" t="s">
        <v>0</v>
      </c>
    </row>
    <row r="74" spans="1:9" x14ac:dyDescent="0.25">
      <c r="A74" s="5">
        <v>30</v>
      </c>
      <c r="B74" s="81" t="s">
        <v>3</v>
      </c>
      <c r="C74" s="81"/>
      <c r="D74" s="81" t="s">
        <v>2</v>
      </c>
      <c r="E74" s="81"/>
      <c r="F74" s="3">
        <v>0.39583299999999999</v>
      </c>
      <c r="G74" s="20">
        <v>0.41666700000000001</v>
      </c>
      <c r="H74" s="4" t="s">
        <v>1</v>
      </c>
      <c r="I74" s="4" t="s">
        <v>0</v>
      </c>
    </row>
    <row r="75" spans="1:9" x14ac:dyDescent="0.25">
      <c r="A75" s="5">
        <v>30</v>
      </c>
      <c r="B75" s="81" t="s">
        <v>3</v>
      </c>
      <c r="C75" s="81"/>
      <c r="D75" s="81" t="s">
        <v>6</v>
      </c>
      <c r="E75" s="81"/>
      <c r="F75" s="3">
        <v>0.39583299999999999</v>
      </c>
      <c r="G75" s="20">
        <v>0.41666700000000001</v>
      </c>
      <c r="H75" s="4" t="s">
        <v>1</v>
      </c>
      <c r="I75" s="4" t="s">
        <v>0</v>
      </c>
    </row>
    <row r="76" spans="1:9" x14ac:dyDescent="0.25">
      <c r="A76" s="5">
        <v>30</v>
      </c>
      <c r="B76" s="81" t="s">
        <v>3</v>
      </c>
      <c r="C76" s="81"/>
      <c r="D76" s="81" t="s">
        <v>4</v>
      </c>
      <c r="E76" s="81"/>
      <c r="F76" s="3">
        <v>0.39583299999999999</v>
      </c>
      <c r="G76" s="20">
        <v>0.41666700000000001</v>
      </c>
      <c r="H76" s="4" t="s">
        <v>1</v>
      </c>
      <c r="I76" s="4" t="s">
        <v>0</v>
      </c>
    </row>
  </sheetData>
  <mergeCells count="149">
    <mergeCell ref="A1:I1"/>
    <mergeCell ref="A2:I2"/>
    <mergeCell ref="A3:I3"/>
    <mergeCell ref="A4:B4"/>
    <mergeCell ref="C4:D4"/>
    <mergeCell ref="B5:C5"/>
    <mergeCell ref="D5:E5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B62:C62"/>
    <mergeCell ref="D62:E62"/>
    <mergeCell ref="D61:E61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75:C75"/>
    <mergeCell ref="D75:E75"/>
    <mergeCell ref="B76:C76"/>
    <mergeCell ref="D76:E76"/>
    <mergeCell ref="B72:C72"/>
    <mergeCell ref="D72:E72"/>
    <mergeCell ref="B73:C73"/>
    <mergeCell ref="D73:E73"/>
    <mergeCell ref="B74:C74"/>
    <mergeCell ref="D74:E74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2150F-3B83-42C5-93CD-D2EC2EF60959}">
  <dimension ref="A1:M70"/>
  <sheetViews>
    <sheetView workbookViewId="0">
      <selection activeCell="K4" sqref="K4:M4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4.42578125" style="1" customWidth="1"/>
    <col min="5" max="5" width="14.425781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3" ht="12.75" customHeight="1" x14ac:dyDescent="0.25">
      <c r="A1" s="83" t="s">
        <v>20</v>
      </c>
      <c r="B1" s="84"/>
      <c r="C1" s="84"/>
      <c r="D1" s="84"/>
      <c r="E1" s="84"/>
      <c r="F1" s="84"/>
      <c r="G1" s="84"/>
      <c r="H1" s="84"/>
      <c r="I1" s="84"/>
    </row>
    <row r="2" spans="1:13" ht="12.75" customHeight="1" x14ac:dyDescent="0.25">
      <c r="A2" s="85" t="s">
        <v>19</v>
      </c>
      <c r="B2" s="86"/>
      <c r="C2" s="86"/>
      <c r="D2" s="86"/>
      <c r="E2" s="86"/>
      <c r="F2" s="86"/>
      <c r="G2" s="86"/>
      <c r="H2" s="86"/>
      <c r="I2" s="87"/>
    </row>
    <row r="3" spans="1:13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</row>
    <row r="4" spans="1:13" ht="12.75" customHeight="1" x14ac:dyDescent="0.25">
      <c r="A4" s="85" t="s">
        <v>17</v>
      </c>
      <c r="B4" s="87"/>
      <c r="C4" s="88" t="s">
        <v>32</v>
      </c>
      <c r="D4" s="99"/>
      <c r="E4" s="18" t="s">
        <v>15</v>
      </c>
      <c r="F4" s="17">
        <v>2020</v>
      </c>
      <c r="K4" s="66" t="s">
        <v>80</v>
      </c>
      <c r="L4" s="66">
        <f>65*19</f>
        <v>1235</v>
      </c>
      <c r="M4" s="66" t="s">
        <v>75</v>
      </c>
    </row>
    <row r="5" spans="1:13" ht="12.75" customHeight="1" x14ac:dyDescent="0.25">
      <c r="A5" s="15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5" t="s">
        <v>9</v>
      </c>
      <c r="I5" s="15" t="s">
        <v>8</v>
      </c>
    </row>
    <row r="6" spans="1:13" ht="12.75" customHeight="1" x14ac:dyDescent="0.25">
      <c r="A6" s="11">
        <v>4</v>
      </c>
      <c r="B6" s="94" t="s">
        <v>3</v>
      </c>
      <c r="C6" s="94"/>
      <c r="D6" s="95" t="s">
        <v>2</v>
      </c>
      <c r="E6" s="95"/>
      <c r="F6" s="8">
        <v>0.375</v>
      </c>
      <c r="G6" s="8">
        <v>0.39861099999999999</v>
      </c>
      <c r="H6" s="9" t="s">
        <v>1</v>
      </c>
      <c r="I6" s="9" t="s">
        <v>0</v>
      </c>
    </row>
    <row r="7" spans="1:13" ht="12.75" customHeight="1" x14ac:dyDescent="0.25">
      <c r="A7" s="5">
        <v>4</v>
      </c>
      <c r="B7" s="82" t="s">
        <v>3</v>
      </c>
      <c r="C7" s="82"/>
      <c r="D7" s="81" t="s">
        <v>7</v>
      </c>
      <c r="E7" s="81"/>
      <c r="F7" s="3">
        <v>0.375</v>
      </c>
      <c r="G7" s="3">
        <v>0.39861099999999999</v>
      </c>
      <c r="H7" s="4" t="s">
        <v>1</v>
      </c>
      <c r="I7" s="4" t="s">
        <v>0</v>
      </c>
    </row>
    <row r="8" spans="1:13" ht="12.75" customHeight="1" x14ac:dyDescent="0.25">
      <c r="A8" s="5">
        <v>4</v>
      </c>
      <c r="B8" s="82" t="s">
        <v>3</v>
      </c>
      <c r="C8" s="82"/>
      <c r="D8" s="81" t="s">
        <v>4</v>
      </c>
      <c r="E8" s="81"/>
      <c r="F8" s="3">
        <v>0.375</v>
      </c>
      <c r="G8" s="3">
        <v>0.39861099999999999</v>
      </c>
      <c r="H8" s="4" t="s">
        <v>1</v>
      </c>
      <c r="I8" s="4" t="s">
        <v>0</v>
      </c>
    </row>
    <row r="9" spans="1:13" ht="12.75" customHeight="1" x14ac:dyDescent="0.25">
      <c r="A9" s="5">
        <v>4</v>
      </c>
      <c r="B9" s="82" t="s">
        <v>3</v>
      </c>
      <c r="C9" s="82"/>
      <c r="D9" s="81" t="s">
        <v>6</v>
      </c>
      <c r="E9" s="81"/>
      <c r="F9" s="3">
        <v>0.375</v>
      </c>
      <c r="G9" s="3">
        <v>0.39861099999999999</v>
      </c>
      <c r="H9" s="4" t="s">
        <v>1</v>
      </c>
      <c r="I9" s="4" t="s">
        <v>0</v>
      </c>
    </row>
    <row r="10" spans="1:13" ht="12.75" customHeight="1" x14ac:dyDescent="0.25">
      <c r="A10" s="5">
        <v>5</v>
      </c>
      <c r="B10" s="82" t="s">
        <v>3</v>
      </c>
      <c r="C10" s="82"/>
      <c r="D10" s="81" t="s">
        <v>4</v>
      </c>
      <c r="E10" s="81"/>
      <c r="F10" s="3">
        <v>0.38541700000000001</v>
      </c>
      <c r="G10" s="3">
        <v>0.408333</v>
      </c>
      <c r="H10" s="4" t="s">
        <v>1</v>
      </c>
      <c r="I10" s="4" t="s">
        <v>0</v>
      </c>
    </row>
    <row r="11" spans="1:13" ht="12.75" customHeight="1" x14ac:dyDescent="0.25">
      <c r="A11" s="5">
        <v>5</v>
      </c>
      <c r="B11" s="82" t="s">
        <v>3</v>
      </c>
      <c r="C11" s="82"/>
      <c r="D11" s="81" t="s">
        <v>7</v>
      </c>
      <c r="E11" s="81"/>
      <c r="F11" s="3">
        <v>0.38541700000000001</v>
      </c>
      <c r="G11" s="3">
        <v>0.408333</v>
      </c>
      <c r="H11" s="4" t="s">
        <v>1</v>
      </c>
      <c r="I11" s="4" t="s">
        <v>0</v>
      </c>
    </row>
    <row r="12" spans="1:13" ht="12.75" customHeight="1" x14ac:dyDescent="0.25">
      <c r="A12" s="5">
        <v>5</v>
      </c>
      <c r="B12" s="82" t="s">
        <v>3</v>
      </c>
      <c r="C12" s="82"/>
      <c r="D12" s="81" t="s">
        <v>2</v>
      </c>
      <c r="E12" s="81"/>
      <c r="F12" s="3">
        <v>0.38541700000000001</v>
      </c>
      <c r="G12" s="3">
        <v>0.408333</v>
      </c>
      <c r="H12" s="4" t="s">
        <v>1</v>
      </c>
      <c r="I12" s="4" t="s">
        <v>0</v>
      </c>
    </row>
    <row r="13" spans="1:13" ht="12.75" customHeight="1" x14ac:dyDescent="0.25">
      <c r="A13" s="5">
        <v>5</v>
      </c>
      <c r="B13" s="82" t="s">
        <v>3</v>
      </c>
      <c r="C13" s="82"/>
      <c r="D13" s="81" t="s">
        <v>5</v>
      </c>
      <c r="E13" s="81"/>
      <c r="F13" s="3">
        <v>0.38541700000000001</v>
      </c>
      <c r="G13" s="3">
        <v>0.408333</v>
      </c>
      <c r="H13" s="4" t="s">
        <v>1</v>
      </c>
      <c r="I13" s="4" t="s">
        <v>0</v>
      </c>
    </row>
    <row r="14" spans="1:13" ht="12.75" customHeight="1" x14ac:dyDescent="0.25">
      <c r="A14" s="5">
        <v>6</v>
      </c>
      <c r="B14" s="82" t="s">
        <v>3</v>
      </c>
      <c r="C14" s="82"/>
      <c r="D14" s="81" t="s">
        <v>6</v>
      </c>
      <c r="E14" s="81"/>
      <c r="F14" s="3">
        <v>0.39583299999999999</v>
      </c>
      <c r="G14" s="6">
        <v>0.41666700000000001</v>
      </c>
      <c r="H14" s="4" t="s">
        <v>1</v>
      </c>
      <c r="I14" s="4" t="s">
        <v>0</v>
      </c>
    </row>
    <row r="15" spans="1:13" ht="12.75" customHeight="1" x14ac:dyDescent="0.25">
      <c r="A15" s="5">
        <v>6</v>
      </c>
      <c r="B15" s="82" t="s">
        <v>3</v>
      </c>
      <c r="C15" s="82"/>
      <c r="D15" s="81" t="s">
        <v>2</v>
      </c>
      <c r="E15" s="81"/>
      <c r="F15" s="3">
        <v>0.39583299999999999</v>
      </c>
      <c r="G15" s="6">
        <v>0.41666700000000001</v>
      </c>
      <c r="H15" s="4" t="s">
        <v>1</v>
      </c>
      <c r="I15" s="4" t="s">
        <v>0</v>
      </c>
    </row>
    <row r="16" spans="1:13" ht="12.75" customHeight="1" x14ac:dyDescent="0.25">
      <c r="A16" s="5">
        <v>6</v>
      </c>
      <c r="B16" s="82" t="s">
        <v>3</v>
      </c>
      <c r="C16" s="82"/>
      <c r="D16" s="81" t="s">
        <v>5</v>
      </c>
      <c r="E16" s="81"/>
      <c r="F16" s="3">
        <v>0.37847199999999998</v>
      </c>
      <c r="G16" s="3">
        <v>0.4</v>
      </c>
      <c r="H16" s="4" t="s">
        <v>1</v>
      </c>
      <c r="I16" s="4" t="s">
        <v>0</v>
      </c>
    </row>
    <row r="17" spans="1:9" ht="12.75" customHeight="1" x14ac:dyDescent="0.25">
      <c r="A17" s="5">
        <v>7</v>
      </c>
      <c r="B17" s="82" t="s">
        <v>3</v>
      </c>
      <c r="C17" s="82"/>
      <c r="D17" s="81" t="s">
        <v>7</v>
      </c>
      <c r="E17" s="81"/>
      <c r="F17" s="3">
        <v>0.39583299999999999</v>
      </c>
      <c r="G17" s="6">
        <v>0.41666700000000001</v>
      </c>
      <c r="H17" s="4" t="s">
        <v>1</v>
      </c>
      <c r="I17" s="4" t="s">
        <v>0</v>
      </c>
    </row>
    <row r="18" spans="1:9" ht="12.75" customHeight="1" x14ac:dyDescent="0.25">
      <c r="A18" s="5">
        <v>7</v>
      </c>
      <c r="B18" s="82" t="s">
        <v>3</v>
      </c>
      <c r="C18" s="82"/>
      <c r="D18" s="81" t="s">
        <v>5</v>
      </c>
      <c r="E18" s="81"/>
      <c r="F18" s="3">
        <v>0.37847199999999998</v>
      </c>
      <c r="G18" s="3">
        <v>0.4</v>
      </c>
      <c r="H18" s="4" t="s">
        <v>1</v>
      </c>
      <c r="I18" s="4" t="s">
        <v>0</v>
      </c>
    </row>
    <row r="19" spans="1:9" ht="12.75" customHeight="1" x14ac:dyDescent="0.25">
      <c r="A19" s="5">
        <v>7</v>
      </c>
      <c r="B19" s="82" t="s">
        <v>3</v>
      </c>
      <c r="C19" s="82"/>
      <c r="D19" s="81" t="s">
        <v>2</v>
      </c>
      <c r="E19" s="81"/>
      <c r="F19" s="3">
        <v>0.37847199999999998</v>
      </c>
      <c r="G19" s="3">
        <v>0.4</v>
      </c>
      <c r="H19" s="4" t="s">
        <v>1</v>
      </c>
      <c r="I19" s="4" t="s">
        <v>0</v>
      </c>
    </row>
    <row r="20" spans="1:9" ht="12.75" customHeight="1" x14ac:dyDescent="0.25">
      <c r="A20" s="5">
        <v>8</v>
      </c>
      <c r="B20" s="82" t="s">
        <v>3</v>
      </c>
      <c r="C20" s="82"/>
      <c r="D20" s="81" t="s">
        <v>2</v>
      </c>
      <c r="E20" s="81"/>
      <c r="F20" s="3">
        <v>0.38194400000000001</v>
      </c>
      <c r="G20" s="3">
        <v>0.4</v>
      </c>
      <c r="H20" s="4" t="s">
        <v>1</v>
      </c>
      <c r="I20" s="4" t="s">
        <v>0</v>
      </c>
    </row>
    <row r="21" spans="1:9" ht="12.75" customHeight="1" x14ac:dyDescent="0.25">
      <c r="A21" s="5">
        <v>8</v>
      </c>
      <c r="B21" s="82" t="s">
        <v>3</v>
      </c>
      <c r="C21" s="82"/>
      <c r="D21" s="81" t="s">
        <v>4</v>
      </c>
      <c r="E21" s="81"/>
      <c r="F21" s="3">
        <v>0.38194400000000001</v>
      </c>
      <c r="G21" s="3">
        <v>0.4</v>
      </c>
      <c r="H21" s="4" t="s">
        <v>1</v>
      </c>
      <c r="I21" s="4" t="s">
        <v>0</v>
      </c>
    </row>
    <row r="22" spans="1:9" ht="12.75" customHeight="1" x14ac:dyDescent="0.25">
      <c r="A22" s="5">
        <v>8</v>
      </c>
      <c r="B22" s="82" t="s">
        <v>3</v>
      </c>
      <c r="C22" s="82"/>
      <c r="D22" s="81" t="s">
        <v>7</v>
      </c>
      <c r="E22" s="81"/>
      <c r="F22" s="3">
        <v>0.38194400000000001</v>
      </c>
      <c r="G22" s="3">
        <v>0.4</v>
      </c>
      <c r="H22" s="4" t="s">
        <v>1</v>
      </c>
      <c r="I22" s="4" t="s">
        <v>0</v>
      </c>
    </row>
    <row r="23" spans="1:9" ht="12.75" customHeight="1" x14ac:dyDescent="0.25">
      <c r="A23" s="5">
        <v>11</v>
      </c>
      <c r="B23" s="82" t="s">
        <v>3</v>
      </c>
      <c r="C23" s="82"/>
      <c r="D23" s="81" t="s">
        <v>4</v>
      </c>
      <c r="E23" s="81"/>
      <c r="F23" s="3">
        <v>0.38888899999999998</v>
      </c>
      <c r="G23" s="3">
        <v>0.411111</v>
      </c>
      <c r="H23" s="4" t="s">
        <v>1</v>
      </c>
      <c r="I23" s="4" t="s">
        <v>0</v>
      </c>
    </row>
    <row r="24" spans="1:9" ht="12.75" customHeight="1" x14ac:dyDescent="0.25">
      <c r="A24" s="5">
        <v>11</v>
      </c>
      <c r="B24" s="82" t="s">
        <v>3</v>
      </c>
      <c r="C24" s="82"/>
      <c r="D24" s="81" t="s">
        <v>2</v>
      </c>
      <c r="E24" s="81"/>
      <c r="F24" s="3">
        <v>0.38888899999999998</v>
      </c>
      <c r="G24" s="3">
        <v>0.411111</v>
      </c>
      <c r="H24" s="4" t="s">
        <v>1</v>
      </c>
      <c r="I24" s="4" t="s">
        <v>0</v>
      </c>
    </row>
    <row r="25" spans="1:9" ht="12.75" customHeight="1" x14ac:dyDescent="0.25">
      <c r="A25" s="5">
        <v>11</v>
      </c>
      <c r="B25" s="82" t="s">
        <v>3</v>
      </c>
      <c r="C25" s="82"/>
      <c r="D25" s="81" t="s">
        <v>7</v>
      </c>
      <c r="E25" s="81"/>
      <c r="F25" s="3">
        <v>0.38888899999999998</v>
      </c>
      <c r="G25" s="3">
        <v>0.411111</v>
      </c>
      <c r="H25" s="4" t="s">
        <v>1</v>
      </c>
      <c r="I25" s="4" t="s">
        <v>0</v>
      </c>
    </row>
    <row r="26" spans="1:9" ht="12.75" customHeight="1" x14ac:dyDescent="0.25">
      <c r="A26" s="5">
        <v>12</v>
      </c>
      <c r="B26" s="82" t="s">
        <v>3</v>
      </c>
      <c r="C26" s="82"/>
      <c r="D26" s="81" t="s">
        <v>6</v>
      </c>
      <c r="E26" s="81"/>
      <c r="F26" s="3">
        <v>0.37847199999999998</v>
      </c>
      <c r="G26" s="3">
        <v>0.39861099999999999</v>
      </c>
      <c r="H26" s="4" t="s">
        <v>1</v>
      </c>
      <c r="I26" s="4" t="s">
        <v>0</v>
      </c>
    </row>
    <row r="27" spans="1:9" ht="12.75" customHeight="1" x14ac:dyDescent="0.25">
      <c r="A27" s="5">
        <v>12</v>
      </c>
      <c r="B27" s="82" t="s">
        <v>3</v>
      </c>
      <c r="C27" s="82"/>
      <c r="D27" s="81" t="s">
        <v>4</v>
      </c>
      <c r="E27" s="81"/>
      <c r="F27" s="3">
        <v>0.37847199999999998</v>
      </c>
      <c r="G27" s="3">
        <v>0.39861099999999999</v>
      </c>
      <c r="H27" s="4" t="s">
        <v>1</v>
      </c>
      <c r="I27" s="4" t="s">
        <v>0</v>
      </c>
    </row>
    <row r="28" spans="1:9" ht="12.75" customHeight="1" x14ac:dyDescent="0.25">
      <c r="A28" s="5">
        <v>12</v>
      </c>
      <c r="B28" s="82" t="s">
        <v>3</v>
      </c>
      <c r="C28" s="82"/>
      <c r="D28" s="81" t="s">
        <v>2</v>
      </c>
      <c r="E28" s="81"/>
      <c r="F28" s="3">
        <v>0.37847199999999998</v>
      </c>
      <c r="G28" s="3">
        <v>0.39861099999999999</v>
      </c>
      <c r="H28" s="4" t="s">
        <v>1</v>
      </c>
      <c r="I28" s="4" t="s">
        <v>0</v>
      </c>
    </row>
    <row r="29" spans="1:9" ht="12.75" customHeight="1" x14ac:dyDescent="0.25">
      <c r="A29" s="5">
        <v>13</v>
      </c>
      <c r="B29" s="82" t="s">
        <v>3</v>
      </c>
      <c r="C29" s="82"/>
      <c r="D29" s="81" t="s">
        <v>6</v>
      </c>
      <c r="E29" s="81"/>
      <c r="F29" s="3">
        <v>0.38194400000000001</v>
      </c>
      <c r="G29" s="3">
        <v>0.40694399999999997</v>
      </c>
      <c r="H29" s="4" t="s">
        <v>1</v>
      </c>
      <c r="I29" s="4" t="s">
        <v>0</v>
      </c>
    </row>
    <row r="30" spans="1:9" ht="12.75" customHeight="1" x14ac:dyDescent="0.25">
      <c r="A30" s="5">
        <v>13</v>
      </c>
      <c r="B30" s="82" t="s">
        <v>3</v>
      </c>
      <c r="C30" s="82"/>
      <c r="D30" s="81" t="s">
        <v>2</v>
      </c>
      <c r="E30" s="81"/>
      <c r="F30" s="3">
        <v>0.38194400000000001</v>
      </c>
      <c r="G30" s="3">
        <v>0.40694399999999997</v>
      </c>
      <c r="H30" s="4" t="s">
        <v>1</v>
      </c>
      <c r="I30" s="4" t="s">
        <v>0</v>
      </c>
    </row>
    <row r="31" spans="1:9" ht="12.75" customHeight="1" x14ac:dyDescent="0.25">
      <c r="A31" s="5">
        <v>13</v>
      </c>
      <c r="B31" s="82" t="s">
        <v>3</v>
      </c>
      <c r="C31" s="82"/>
      <c r="D31" s="81" t="s">
        <v>4</v>
      </c>
      <c r="E31" s="81"/>
      <c r="F31" s="3">
        <v>0.38194400000000001</v>
      </c>
      <c r="G31" s="3">
        <v>0.40694399999999997</v>
      </c>
      <c r="H31" s="4" t="s">
        <v>1</v>
      </c>
      <c r="I31" s="4" t="s">
        <v>0</v>
      </c>
    </row>
    <row r="32" spans="1:9" ht="12.75" customHeight="1" x14ac:dyDescent="0.25">
      <c r="A32" s="5">
        <v>14</v>
      </c>
      <c r="B32" s="82" t="s">
        <v>3</v>
      </c>
      <c r="C32" s="82"/>
      <c r="D32" s="81" t="s">
        <v>2</v>
      </c>
      <c r="E32" s="81"/>
      <c r="F32" s="3">
        <v>0.38541700000000001</v>
      </c>
      <c r="G32" s="3">
        <v>0.408333</v>
      </c>
      <c r="H32" s="4" t="s">
        <v>1</v>
      </c>
      <c r="I32" s="4" t="s">
        <v>0</v>
      </c>
    </row>
    <row r="33" spans="1:9" ht="12.75" customHeight="1" x14ac:dyDescent="0.25">
      <c r="A33" s="5">
        <v>14</v>
      </c>
      <c r="B33" s="82" t="s">
        <v>3</v>
      </c>
      <c r="C33" s="82"/>
      <c r="D33" s="81" t="s">
        <v>4</v>
      </c>
      <c r="E33" s="81"/>
      <c r="F33" s="3">
        <v>0.38541700000000001</v>
      </c>
      <c r="G33" s="3">
        <v>0.408333</v>
      </c>
      <c r="H33" s="4" t="s">
        <v>1</v>
      </c>
      <c r="I33" s="4" t="s">
        <v>0</v>
      </c>
    </row>
    <row r="34" spans="1:9" ht="12.75" customHeight="1" x14ac:dyDescent="0.25">
      <c r="A34" s="5">
        <v>14</v>
      </c>
      <c r="B34" s="82" t="s">
        <v>3</v>
      </c>
      <c r="C34" s="82"/>
      <c r="D34" s="81" t="s">
        <v>6</v>
      </c>
      <c r="E34" s="81"/>
      <c r="F34" s="3">
        <v>0.38541700000000001</v>
      </c>
      <c r="G34" s="3">
        <v>0.408333</v>
      </c>
      <c r="H34" s="4" t="s">
        <v>1</v>
      </c>
      <c r="I34" s="4" t="s">
        <v>0</v>
      </c>
    </row>
    <row r="35" spans="1:9" ht="12.75" customHeight="1" x14ac:dyDescent="0.25">
      <c r="A35" s="5">
        <v>15</v>
      </c>
      <c r="B35" s="82" t="s">
        <v>3</v>
      </c>
      <c r="C35" s="82"/>
      <c r="D35" s="81" t="s">
        <v>4</v>
      </c>
      <c r="E35" s="81"/>
      <c r="F35" s="3">
        <v>0.375</v>
      </c>
      <c r="G35" s="3">
        <v>0.39444400000000002</v>
      </c>
      <c r="H35" s="4" t="s">
        <v>1</v>
      </c>
      <c r="I35" s="4" t="s">
        <v>0</v>
      </c>
    </row>
    <row r="36" spans="1:9" ht="12.75" customHeight="1" x14ac:dyDescent="0.25">
      <c r="A36" s="5">
        <v>15</v>
      </c>
      <c r="B36" s="82" t="s">
        <v>3</v>
      </c>
      <c r="C36" s="82"/>
      <c r="D36" s="81" t="s">
        <v>2</v>
      </c>
      <c r="E36" s="81"/>
      <c r="F36" s="3">
        <v>0.375</v>
      </c>
      <c r="G36" s="3">
        <v>0.39444400000000002</v>
      </c>
      <c r="H36" s="4" t="s">
        <v>1</v>
      </c>
      <c r="I36" s="4" t="s">
        <v>0</v>
      </c>
    </row>
    <row r="37" spans="1:9" ht="12.75" customHeight="1" x14ac:dyDescent="0.25">
      <c r="A37" s="5">
        <v>15</v>
      </c>
      <c r="B37" s="82" t="s">
        <v>3</v>
      </c>
      <c r="C37" s="82"/>
      <c r="D37" s="81" t="s">
        <v>6</v>
      </c>
      <c r="E37" s="81"/>
      <c r="F37" s="3">
        <v>0.375</v>
      </c>
      <c r="G37" s="3">
        <v>0.39444400000000002</v>
      </c>
      <c r="H37" s="4" t="s">
        <v>1</v>
      </c>
      <c r="I37" s="4" t="s">
        <v>0</v>
      </c>
    </row>
    <row r="38" spans="1:9" ht="12.75" customHeight="1" x14ac:dyDescent="0.25">
      <c r="A38" s="5">
        <v>18</v>
      </c>
      <c r="B38" s="82" t="s">
        <v>3</v>
      </c>
      <c r="C38" s="82"/>
      <c r="D38" s="81" t="s">
        <v>2</v>
      </c>
      <c r="E38" s="81"/>
      <c r="F38" s="6">
        <v>0.60972199999999999</v>
      </c>
      <c r="G38" s="6">
        <v>0.66319399999999995</v>
      </c>
      <c r="H38" s="4" t="s">
        <v>1</v>
      </c>
      <c r="I38" s="4" t="s">
        <v>0</v>
      </c>
    </row>
    <row r="39" spans="1:9" ht="12.75" customHeight="1" x14ac:dyDescent="0.25">
      <c r="A39" s="5">
        <v>18</v>
      </c>
      <c r="B39" s="82" t="s">
        <v>3</v>
      </c>
      <c r="C39" s="82"/>
      <c r="D39" s="81" t="s">
        <v>4</v>
      </c>
      <c r="E39" s="81"/>
      <c r="F39" s="6">
        <v>0.65625</v>
      </c>
      <c r="G39" s="6">
        <v>0.67777799999999999</v>
      </c>
      <c r="H39" s="4" t="s">
        <v>1</v>
      </c>
      <c r="I39" s="4" t="s">
        <v>0</v>
      </c>
    </row>
    <row r="40" spans="1:9" ht="12.75" customHeight="1" x14ac:dyDescent="0.25">
      <c r="A40" s="5">
        <v>18</v>
      </c>
      <c r="B40" s="82" t="s">
        <v>3</v>
      </c>
      <c r="C40" s="82"/>
      <c r="D40" s="81" t="s">
        <v>6</v>
      </c>
      <c r="E40" s="81"/>
      <c r="F40" s="6">
        <v>0.65625</v>
      </c>
      <c r="G40" s="6">
        <v>0.67777799999999999</v>
      </c>
      <c r="H40" s="4" t="s">
        <v>1</v>
      </c>
      <c r="I40" s="4" t="s">
        <v>0</v>
      </c>
    </row>
    <row r="41" spans="1:9" ht="12.75" customHeight="1" x14ac:dyDescent="0.25">
      <c r="A41" s="5">
        <v>19</v>
      </c>
      <c r="B41" s="82" t="s">
        <v>3</v>
      </c>
      <c r="C41" s="82"/>
      <c r="D41" s="81" t="s">
        <v>4</v>
      </c>
      <c r="E41" s="81"/>
      <c r="F41" s="6">
        <v>0.60416700000000001</v>
      </c>
      <c r="G41" s="6">
        <v>0.66319399999999995</v>
      </c>
      <c r="H41" s="4" t="s">
        <v>1</v>
      </c>
      <c r="I41" s="4" t="s">
        <v>0</v>
      </c>
    </row>
    <row r="42" spans="1:9" ht="12.75" customHeight="1" x14ac:dyDescent="0.25">
      <c r="A42" s="5">
        <v>19</v>
      </c>
      <c r="B42" s="82" t="s">
        <v>3</v>
      </c>
      <c r="C42" s="82"/>
      <c r="D42" s="81" t="s">
        <v>2</v>
      </c>
      <c r="E42" s="81"/>
      <c r="F42" s="6">
        <v>0.65277799999999997</v>
      </c>
      <c r="G42" s="6">
        <v>0.67013900000000004</v>
      </c>
      <c r="H42" s="4" t="s">
        <v>1</v>
      </c>
      <c r="I42" s="4" t="s">
        <v>0</v>
      </c>
    </row>
    <row r="43" spans="1:9" ht="12.75" customHeight="1" x14ac:dyDescent="0.25">
      <c r="A43" s="5">
        <v>19</v>
      </c>
      <c r="B43" s="82" t="s">
        <v>3</v>
      </c>
      <c r="C43" s="82"/>
      <c r="D43" s="81" t="s">
        <v>6</v>
      </c>
      <c r="E43" s="81"/>
      <c r="F43" s="6">
        <v>0.65277799999999997</v>
      </c>
      <c r="G43" s="6">
        <v>0.67013900000000004</v>
      </c>
      <c r="H43" s="4" t="s">
        <v>1</v>
      </c>
      <c r="I43" s="4" t="s">
        <v>0</v>
      </c>
    </row>
    <row r="44" spans="1:9" ht="12.75" customHeight="1" x14ac:dyDescent="0.25">
      <c r="A44" s="5">
        <v>20</v>
      </c>
      <c r="B44" s="82" t="s">
        <v>3</v>
      </c>
      <c r="C44" s="82"/>
      <c r="D44" s="81" t="s">
        <v>2</v>
      </c>
      <c r="E44" s="81"/>
      <c r="F44" s="6">
        <v>0.61180599999999996</v>
      </c>
      <c r="G44" s="6">
        <v>0.66527800000000004</v>
      </c>
      <c r="H44" s="4" t="s">
        <v>1</v>
      </c>
      <c r="I44" s="4" t="s">
        <v>0</v>
      </c>
    </row>
    <row r="45" spans="1:9" ht="12.75" customHeight="1" x14ac:dyDescent="0.25">
      <c r="A45" s="5">
        <v>20</v>
      </c>
      <c r="B45" s="82" t="s">
        <v>3</v>
      </c>
      <c r="C45" s="82"/>
      <c r="D45" s="81" t="s">
        <v>4</v>
      </c>
      <c r="E45" s="81"/>
      <c r="F45" s="6">
        <v>0.66319399999999995</v>
      </c>
      <c r="G45" s="6">
        <v>0.68402799999999997</v>
      </c>
      <c r="H45" s="4" t="s">
        <v>1</v>
      </c>
      <c r="I45" s="4" t="s">
        <v>0</v>
      </c>
    </row>
    <row r="46" spans="1:9" ht="12.75" customHeight="1" x14ac:dyDescent="0.25">
      <c r="A46" s="5">
        <v>20</v>
      </c>
      <c r="B46" s="82" t="s">
        <v>3</v>
      </c>
      <c r="C46" s="82"/>
      <c r="D46" s="81" t="s">
        <v>7</v>
      </c>
      <c r="E46" s="81"/>
      <c r="F46" s="6">
        <v>0.66319399999999995</v>
      </c>
      <c r="G46" s="6">
        <v>0.64236099999999996</v>
      </c>
      <c r="H46" s="4" t="s">
        <v>1</v>
      </c>
      <c r="I46" s="4" t="s">
        <v>0</v>
      </c>
    </row>
    <row r="47" spans="1:9" ht="12.75" customHeight="1" x14ac:dyDescent="0.25">
      <c r="A47" s="5">
        <v>21</v>
      </c>
      <c r="B47" s="82" t="s">
        <v>3</v>
      </c>
      <c r="C47" s="82"/>
      <c r="D47" s="81" t="s">
        <v>2</v>
      </c>
      <c r="E47" s="81"/>
      <c r="F47" s="6">
        <v>0.60972199999999999</v>
      </c>
      <c r="G47" s="6">
        <v>0.66319399999999995</v>
      </c>
      <c r="H47" s="4" t="s">
        <v>1</v>
      </c>
      <c r="I47" s="4" t="s">
        <v>0</v>
      </c>
    </row>
    <row r="48" spans="1:9" ht="12.75" customHeight="1" x14ac:dyDescent="0.25">
      <c r="A48" s="5">
        <v>21</v>
      </c>
      <c r="B48" s="82" t="s">
        <v>3</v>
      </c>
      <c r="C48" s="82"/>
      <c r="D48" s="81" t="s">
        <v>6</v>
      </c>
      <c r="E48" s="81"/>
      <c r="F48" s="6">
        <v>0.65625</v>
      </c>
      <c r="G48" s="6">
        <v>0.67777799999999999</v>
      </c>
      <c r="H48" s="4" t="s">
        <v>1</v>
      </c>
      <c r="I48" s="4" t="s">
        <v>0</v>
      </c>
    </row>
    <row r="49" spans="1:9" ht="12.75" customHeight="1" x14ac:dyDescent="0.25">
      <c r="A49" s="5">
        <v>21</v>
      </c>
      <c r="B49" s="82" t="s">
        <v>3</v>
      </c>
      <c r="C49" s="82"/>
      <c r="D49" s="81" t="s">
        <v>5</v>
      </c>
      <c r="E49" s="81"/>
      <c r="F49" s="6">
        <v>0.65625</v>
      </c>
      <c r="G49" s="6">
        <v>0.67777799999999999</v>
      </c>
      <c r="H49" s="4" t="s">
        <v>1</v>
      </c>
      <c r="I49" s="4" t="s">
        <v>0</v>
      </c>
    </row>
    <row r="50" spans="1:9" ht="12.75" customHeight="1" x14ac:dyDescent="0.25">
      <c r="A50" s="5">
        <v>22</v>
      </c>
      <c r="B50" s="82" t="s">
        <v>3</v>
      </c>
      <c r="C50" s="82"/>
      <c r="D50" s="81" t="s">
        <v>4</v>
      </c>
      <c r="E50" s="81"/>
      <c r="F50" s="6">
        <v>0.61527799999999999</v>
      </c>
      <c r="G50" s="6">
        <v>0.63194399999999995</v>
      </c>
      <c r="H50" s="4" t="s">
        <v>1</v>
      </c>
      <c r="I50" s="4" t="s">
        <v>0</v>
      </c>
    </row>
    <row r="51" spans="1:9" ht="12.75" customHeight="1" x14ac:dyDescent="0.25">
      <c r="A51" s="5">
        <v>22</v>
      </c>
      <c r="B51" s="82" t="s">
        <v>3</v>
      </c>
      <c r="C51" s="82"/>
      <c r="D51" s="81" t="s">
        <v>2</v>
      </c>
      <c r="E51" s="81"/>
      <c r="F51" s="6">
        <v>0.65277799999999997</v>
      </c>
      <c r="G51" s="6">
        <v>0.67013900000000004</v>
      </c>
      <c r="H51" s="4" t="s">
        <v>1</v>
      </c>
      <c r="I51" s="4" t="s">
        <v>0</v>
      </c>
    </row>
    <row r="52" spans="1:9" ht="12.75" customHeight="1" x14ac:dyDescent="0.25">
      <c r="A52" s="5">
        <v>22</v>
      </c>
      <c r="B52" s="82" t="s">
        <v>3</v>
      </c>
      <c r="C52" s="82"/>
      <c r="D52" s="81" t="s">
        <v>6</v>
      </c>
      <c r="E52" s="81"/>
      <c r="F52" s="6">
        <v>0.65277799999999997</v>
      </c>
      <c r="G52" s="6">
        <v>0.67013900000000004</v>
      </c>
      <c r="H52" s="4" t="s">
        <v>1</v>
      </c>
      <c r="I52" s="4" t="s">
        <v>0</v>
      </c>
    </row>
    <row r="53" spans="1:9" ht="12.75" customHeight="1" x14ac:dyDescent="0.25">
      <c r="A53" s="5">
        <v>22</v>
      </c>
      <c r="B53" s="82" t="s">
        <v>3</v>
      </c>
      <c r="C53" s="82"/>
      <c r="D53" s="81" t="s">
        <v>5</v>
      </c>
      <c r="E53" s="81"/>
      <c r="F53" s="6">
        <v>0.65277799999999997</v>
      </c>
      <c r="G53" s="6">
        <v>0.67013900000000004</v>
      </c>
      <c r="H53" s="4" t="s">
        <v>1</v>
      </c>
      <c r="I53" s="4" t="s">
        <v>0</v>
      </c>
    </row>
    <row r="54" spans="1:9" ht="12.75" customHeight="1" x14ac:dyDescent="0.25">
      <c r="A54" s="5">
        <v>25</v>
      </c>
      <c r="B54" s="82" t="s">
        <v>3</v>
      </c>
      <c r="C54" s="82"/>
      <c r="D54" s="81" t="s">
        <v>4</v>
      </c>
      <c r="E54" s="81"/>
      <c r="F54" s="6">
        <v>0.61527799999999999</v>
      </c>
      <c r="G54" s="6">
        <v>0.62847200000000003</v>
      </c>
      <c r="H54" s="4" t="s">
        <v>1</v>
      </c>
      <c r="I54" s="4" t="s">
        <v>0</v>
      </c>
    </row>
    <row r="55" spans="1:9" ht="12.75" customHeight="1" x14ac:dyDescent="0.25">
      <c r="A55" s="5">
        <v>25</v>
      </c>
      <c r="B55" s="82" t="s">
        <v>3</v>
      </c>
      <c r="C55" s="82"/>
      <c r="D55" s="81" t="s">
        <v>7</v>
      </c>
      <c r="E55" s="81"/>
      <c r="F55" s="6">
        <v>0.66319399999999995</v>
      </c>
      <c r="G55" s="6">
        <v>0.68402799999999997</v>
      </c>
      <c r="H55" s="4" t="s">
        <v>1</v>
      </c>
      <c r="I55" s="4" t="s">
        <v>0</v>
      </c>
    </row>
    <row r="56" spans="1:9" ht="12.75" customHeight="1" x14ac:dyDescent="0.25">
      <c r="A56" s="5">
        <v>25</v>
      </c>
      <c r="B56" s="82" t="s">
        <v>3</v>
      </c>
      <c r="C56" s="82"/>
      <c r="D56" s="81" t="s">
        <v>2</v>
      </c>
      <c r="E56" s="81"/>
      <c r="F56" s="6">
        <v>0.66319399999999995</v>
      </c>
      <c r="G56" s="6">
        <v>0.64236099999999996</v>
      </c>
      <c r="H56" s="4" t="s">
        <v>1</v>
      </c>
      <c r="I56" s="4" t="s">
        <v>0</v>
      </c>
    </row>
    <row r="57" spans="1:9" ht="12.75" customHeight="1" x14ac:dyDescent="0.25">
      <c r="A57" s="5">
        <v>26</v>
      </c>
      <c r="B57" s="82" t="s">
        <v>3</v>
      </c>
      <c r="C57" s="82"/>
      <c r="D57" s="81" t="s">
        <v>5</v>
      </c>
      <c r="E57" s="81"/>
      <c r="F57" s="6">
        <v>0.61666699999999997</v>
      </c>
      <c r="G57" s="6">
        <v>0.62847200000000003</v>
      </c>
      <c r="H57" s="4" t="s">
        <v>1</v>
      </c>
      <c r="I57" s="4" t="s">
        <v>0</v>
      </c>
    </row>
    <row r="58" spans="1:9" ht="12.75" customHeight="1" x14ac:dyDescent="0.25">
      <c r="A58" s="5">
        <v>26</v>
      </c>
      <c r="B58" s="82" t="s">
        <v>3</v>
      </c>
      <c r="C58" s="82"/>
      <c r="D58" s="81" t="s">
        <v>2</v>
      </c>
      <c r="E58" s="81"/>
      <c r="F58" s="6">
        <v>0.65625</v>
      </c>
      <c r="G58" s="6">
        <v>0.67777799999999999</v>
      </c>
      <c r="H58" s="4" t="s">
        <v>1</v>
      </c>
      <c r="I58" s="4" t="s">
        <v>0</v>
      </c>
    </row>
    <row r="59" spans="1:9" x14ac:dyDescent="0.25">
      <c r="A59" s="5">
        <v>26</v>
      </c>
      <c r="B59" s="81" t="s">
        <v>3</v>
      </c>
      <c r="C59" s="81"/>
      <c r="D59" s="81" t="s">
        <v>7</v>
      </c>
      <c r="E59" s="81"/>
      <c r="F59" s="3">
        <v>0.65625</v>
      </c>
      <c r="G59" s="32">
        <v>0.67777799999999999</v>
      </c>
      <c r="H59" s="4" t="s">
        <v>1</v>
      </c>
      <c r="I59" s="4" t="s">
        <v>0</v>
      </c>
    </row>
    <row r="60" spans="1:9" x14ac:dyDescent="0.25">
      <c r="A60" s="5">
        <v>27</v>
      </c>
      <c r="B60" s="81" t="s">
        <v>3</v>
      </c>
      <c r="C60" s="81"/>
      <c r="D60" s="81" t="s">
        <v>4</v>
      </c>
      <c r="E60" s="81"/>
      <c r="F60" s="3">
        <v>0.62152799999999997</v>
      </c>
      <c r="G60" s="32">
        <v>0.63541700000000001</v>
      </c>
      <c r="H60" s="4" t="s">
        <v>1</v>
      </c>
      <c r="I60" s="4" t="s">
        <v>0</v>
      </c>
    </row>
    <row r="61" spans="1:9" x14ac:dyDescent="0.25">
      <c r="A61" s="5">
        <v>27</v>
      </c>
      <c r="B61" s="81" t="s">
        <v>3</v>
      </c>
      <c r="C61" s="81"/>
      <c r="D61" s="81" t="s">
        <v>7</v>
      </c>
      <c r="E61" s="81"/>
      <c r="F61" s="3">
        <v>0.66666700000000001</v>
      </c>
      <c r="G61" s="32">
        <v>0.68611100000000003</v>
      </c>
      <c r="H61" s="4" t="s">
        <v>1</v>
      </c>
      <c r="I61" s="4" t="s">
        <v>0</v>
      </c>
    </row>
    <row r="62" spans="1:9" x14ac:dyDescent="0.25">
      <c r="A62" s="5">
        <v>27</v>
      </c>
      <c r="B62" s="81" t="s">
        <v>3</v>
      </c>
      <c r="C62" s="81"/>
      <c r="D62" s="81" t="s">
        <v>2</v>
      </c>
      <c r="E62" s="81"/>
      <c r="F62" s="3">
        <v>0.66666700000000001</v>
      </c>
      <c r="G62" s="32">
        <v>0.68611100000000003</v>
      </c>
      <c r="H62" s="4" t="s">
        <v>1</v>
      </c>
      <c r="I62" s="4" t="s">
        <v>0</v>
      </c>
    </row>
    <row r="63" spans="1:9" x14ac:dyDescent="0.25">
      <c r="A63" s="5">
        <v>28</v>
      </c>
      <c r="B63" s="81" t="s">
        <v>3</v>
      </c>
      <c r="C63" s="81"/>
      <c r="D63" s="81" t="s">
        <v>4</v>
      </c>
      <c r="E63" s="81"/>
      <c r="F63" s="3">
        <v>0.61458299999999999</v>
      </c>
      <c r="G63" s="32">
        <v>0.63333300000000003</v>
      </c>
      <c r="H63" s="4" t="s">
        <v>1</v>
      </c>
      <c r="I63" s="4" t="s">
        <v>0</v>
      </c>
    </row>
    <row r="64" spans="1:9" x14ac:dyDescent="0.25">
      <c r="A64" s="5">
        <v>28</v>
      </c>
      <c r="B64" s="81" t="s">
        <v>3</v>
      </c>
      <c r="C64" s="81"/>
      <c r="D64" s="81" t="s">
        <v>2</v>
      </c>
      <c r="E64" s="81"/>
      <c r="F64" s="3">
        <v>0.65277799999999997</v>
      </c>
      <c r="G64" s="32">
        <v>0.67013900000000004</v>
      </c>
      <c r="H64" s="4" t="s">
        <v>1</v>
      </c>
      <c r="I64" s="4" t="s">
        <v>0</v>
      </c>
    </row>
    <row r="65" spans="1:9" x14ac:dyDescent="0.25">
      <c r="A65" s="5">
        <v>28</v>
      </c>
      <c r="B65" s="81" t="s">
        <v>3</v>
      </c>
      <c r="C65" s="81"/>
      <c r="D65" s="81" t="s">
        <v>6</v>
      </c>
      <c r="E65" s="81"/>
      <c r="F65" s="3">
        <v>0.65277799999999997</v>
      </c>
      <c r="G65" s="32">
        <v>0.67013900000000004</v>
      </c>
      <c r="H65" s="4" t="s">
        <v>1</v>
      </c>
      <c r="I65" s="4" t="s">
        <v>0</v>
      </c>
    </row>
    <row r="66" spans="1:9" x14ac:dyDescent="0.25">
      <c r="A66" s="5">
        <v>29</v>
      </c>
      <c r="B66" s="81" t="s">
        <v>3</v>
      </c>
      <c r="C66" s="81"/>
      <c r="D66" s="81" t="s">
        <v>4</v>
      </c>
      <c r="E66" s="81"/>
      <c r="F66" s="3">
        <v>0.61805600000000005</v>
      </c>
      <c r="G66" s="32">
        <v>0.63749999999999996</v>
      </c>
      <c r="H66" s="4" t="s">
        <v>1</v>
      </c>
      <c r="I66" s="4" t="s">
        <v>0</v>
      </c>
    </row>
    <row r="67" spans="1:9" x14ac:dyDescent="0.25">
      <c r="A67" s="5">
        <v>29</v>
      </c>
      <c r="B67" s="81" t="s">
        <v>3</v>
      </c>
      <c r="C67" s="81"/>
      <c r="D67" s="81" t="s">
        <v>6</v>
      </c>
      <c r="E67" s="81"/>
      <c r="F67" s="3">
        <v>0.65625</v>
      </c>
      <c r="G67" s="32">
        <v>0.67777799999999999</v>
      </c>
      <c r="H67" s="4" t="s">
        <v>1</v>
      </c>
      <c r="I67" s="4" t="s">
        <v>0</v>
      </c>
    </row>
    <row r="68" spans="1:9" x14ac:dyDescent="0.25">
      <c r="A68" s="5">
        <v>29</v>
      </c>
      <c r="B68" s="81" t="s">
        <v>3</v>
      </c>
      <c r="C68" s="81"/>
      <c r="D68" s="81" t="s">
        <v>7</v>
      </c>
      <c r="E68" s="81"/>
      <c r="F68" s="3">
        <v>0.65625</v>
      </c>
      <c r="G68" s="32">
        <v>0.67777799999999999</v>
      </c>
      <c r="H68" s="4" t="s">
        <v>1</v>
      </c>
      <c r="I68" s="4" t="s">
        <v>0</v>
      </c>
    </row>
    <row r="69" spans="1:9" x14ac:dyDescent="0.25">
      <c r="A69" s="5">
        <v>30</v>
      </c>
      <c r="B69" s="81" t="s">
        <v>3</v>
      </c>
      <c r="C69" s="81"/>
      <c r="D69" s="81" t="s">
        <v>6</v>
      </c>
      <c r="E69" s="81"/>
      <c r="F69" s="3">
        <v>0.62152799999999997</v>
      </c>
      <c r="G69" s="32">
        <v>0.64027800000000001</v>
      </c>
      <c r="H69" s="4" t="s">
        <v>1</v>
      </c>
      <c r="I69" s="4" t="s">
        <v>0</v>
      </c>
    </row>
    <row r="70" spans="1:9" x14ac:dyDescent="0.25">
      <c r="A70" s="5">
        <v>30</v>
      </c>
      <c r="B70" s="81" t="s">
        <v>3</v>
      </c>
      <c r="C70" s="81"/>
      <c r="D70" s="81" t="s">
        <v>5</v>
      </c>
      <c r="E70" s="81"/>
      <c r="F70" s="3">
        <v>0.65277799999999997</v>
      </c>
      <c r="G70" s="32">
        <v>0.67013900000000004</v>
      </c>
      <c r="H70" s="4" t="s">
        <v>1</v>
      </c>
      <c r="I70" s="4" t="s">
        <v>0</v>
      </c>
    </row>
  </sheetData>
  <mergeCells count="137">
    <mergeCell ref="A1:I1"/>
    <mergeCell ref="A2:I2"/>
    <mergeCell ref="A3:I3"/>
    <mergeCell ref="A4:B4"/>
    <mergeCell ref="C4:D4"/>
    <mergeCell ref="B5:C5"/>
    <mergeCell ref="D5:E5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39:C39"/>
    <mergeCell ref="D39:E39"/>
    <mergeCell ref="B40:C40"/>
    <mergeCell ref="D40:E40"/>
    <mergeCell ref="B41:C41"/>
    <mergeCell ref="D41:E41"/>
    <mergeCell ref="B36:C36"/>
    <mergeCell ref="D36:E36"/>
    <mergeCell ref="B37:C37"/>
    <mergeCell ref="D37:E37"/>
    <mergeCell ref="B38:C38"/>
    <mergeCell ref="D38:E38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69:C69"/>
    <mergeCell ref="D69:E69"/>
    <mergeCell ref="B70:C70"/>
    <mergeCell ref="D70:E70"/>
    <mergeCell ref="B66:C66"/>
    <mergeCell ref="D66:E66"/>
    <mergeCell ref="B67:C67"/>
    <mergeCell ref="D67:E67"/>
    <mergeCell ref="B68:C68"/>
    <mergeCell ref="D68:E68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7BAC8-32EF-44B7-AFD7-5FB6C3A3812F}">
  <dimension ref="A1:M75"/>
  <sheetViews>
    <sheetView workbookViewId="0">
      <selection activeCell="K4" sqref="K4:M4"/>
    </sheetView>
  </sheetViews>
  <sheetFormatPr baseColWidth="10" defaultColWidth="8" defaultRowHeight="12.75" x14ac:dyDescent="0.25"/>
  <cols>
    <col min="1" max="1" width="10.42578125" style="1" customWidth="1"/>
    <col min="2" max="2" width="4" style="1" customWidth="1"/>
    <col min="3" max="3" width="13.28515625" style="1" customWidth="1"/>
    <col min="4" max="4" width="7.42578125" style="1" customWidth="1"/>
    <col min="5" max="5" width="14.42578125" style="1" customWidth="1"/>
    <col min="6" max="6" width="14.7109375" style="1" customWidth="1"/>
    <col min="7" max="7" width="11.42578125" style="1" customWidth="1"/>
    <col min="8" max="8" width="16" style="1" customWidth="1"/>
    <col min="9" max="9" width="14.42578125" style="1" customWidth="1"/>
    <col min="10" max="16384" width="8" style="1"/>
  </cols>
  <sheetData>
    <row r="1" spans="1:13" ht="12.75" customHeight="1" x14ac:dyDescent="0.25">
      <c r="A1" s="100" t="s">
        <v>29</v>
      </c>
      <c r="B1" s="101"/>
      <c r="C1" s="101"/>
      <c r="D1" s="101"/>
      <c r="E1" s="101"/>
      <c r="F1" s="101"/>
      <c r="G1" s="101"/>
      <c r="H1" s="101"/>
      <c r="I1" s="101"/>
    </row>
    <row r="2" spans="1:13" ht="12.75" customHeight="1" x14ac:dyDescent="0.25">
      <c r="A2" s="102" t="s">
        <v>30</v>
      </c>
      <c r="B2" s="103"/>
      <c r="C2" s="103"/>
      <c r="D2" s="103"/>
      <c r="E2" s="103"/>
      <c r="F2" s="103"/>
      <c r="G2" s="103"/>
      <c r="H2" s="103"/>
      <c r="I2" s="104"/>
    </row>
    <row r="3" spans="1:13" ht="12.75" customHeight="1" x14ac:dyDescent="0.25">
      <c r="A3" s="88" t="s">
        <v>18</v>
      </c>
      <c r="B3" s="89"/>
      <c r="C3" s="89"/>
      <c r="D3" s="89"/>
      <c r="E3" s="89"/>
      <c r="F3" s="89"/>
      <c r="G3" s="89"/>
      <c r="H3" s="89"/>
      <c r="I3" s="89"/>
    </row>
    <row r="4" spans="1:13" ht="12.75" customHeight="1" x14ac:dyDescent="0.25">
      <c r="A4" s="85" t="s">
        <v>17</v>
      </c>
      <c r="B4" s="87"/>
      <c r="C4" s="88" t="s">
        <v>31</v>
      </c>
      <c r="D4" s="99"/>
      <c r="E4" s="18" t="s">
        <v>15</v>
      </c>
      <c r="F4" s="17">
        <v>2020</v>
      </c>
      <c r="K4" s="66" t="s">
        <v>81</v>
      </c>
      <c r="L4" s="66">
        <f>70*19</f>
        <v>1330</v>
      </c>
      <c r="M4" s="66" t="s">
        <v>75</v>
      </c>
    </row>
    <row r="5" spans="1:13" ht="12.75" customHeight="1" x14ac:dyDescent="0.25">
      <c r="A5" s="15" t="s">
        <v>14</v>
      </c>
      <c r="B5" s="92" t="s">
        <v>13</v>
      </c>
      <c r="C5" s="92"/>
      <c r="D5" s="93" t="s">
        <v>12</v>
      </c>
      <c r="E5" s="93"/>
      <c r="F5" s="14" t="s">
        <v>11</v>
      </c>
      <c r="G5" s="13" t="s">
        <v>10</v>
      </c>
      <c r="H5" s="15" t="s">
        <v>9</v>
      </c>
      <c r="I5" s="15" t="s">
        <v>8</v>
      </c>
    </row>
    <row r="6" spans="1:13" ht="12.75" customHeight="1" x14ac:dyDescent="0.25">
      <c r="A6" s="11">
        <v>1</v>
      </c>
      <c r="B6" s="94" t="s">
        <v>3</v>
      </c>
      <c r="C6" s="94"/>
      <c r="D6" s="95" t="s">
        <v>2</v>
      </c>
      <c r="E6" s="95"/>
      <c r="F6" s="29">
        <v>0.60763900000000004</v>
      </c>
      <c r="G6" s="29">
        <v>0.61250000000000004</v>
      </c>
      <c r="H6" s="9" t="s">
        <v>1</v>
      </c>
      <c r="I6" s="9" t="s">
        <v>0</v>
      </c>
    </row>
    <row r="7" spans="1:13" ht="12.75" customHeight="1" x14ac:dyDescent="0.25">
      <c r="A7" s="5">
        <v>1</v>
      </c>
      <c r="B7" s="82" t="s">
        <v>3</v>
      </c>
      <c r="C7" s="82"/>
      <c r="D7" s="81" t="s">
        <v>7</v>
      </c>
      <c r="E7" s="81"/>
      <c r="F7" s="20">
        <v>0.65277799999999997</v>
      </c>
      <c r="G7" s="20">
        <v>0.67013900000000004</v>
      </c>
      <c r="H7" s="4" t="s">
        <v>1</v>
      </c>
      <c r="I7" s="4" t="s">
        <v>0</v>
      </c>
    </row>
    <row r="8" spans="1:13" ht="12.75" customHeight="1" x14ac:dyDescent="0.25">
      <c r="A8" s="5">
        <v>1</v>
      </c>
      <c r="B8" s="82" t="s">
        <v>3</v>
      </c>
      <c r="C8" s="82"/>
      <c r="D8" s="81" t="s">
        <v>5</v>
      </c>
      <c r="E8" s="81"/>
      <c r="F8" s="20">
        <v>0.65277799999999997</v>
      </c>
      <c r="G8" s="20">
        <v>0.67013900000000004</v>
      </c>
      <c r="H8" s="4" t="s">
        <v>1</v>
      </c>
      <c r="I8" s="4" t="s">
        <v>0</v>
      </c>
    </row>
    <row r="9" spans="1:13" ht="12.75" customHeight="1" x14ac:dyDescent="0.25">
      <c r="A9" s="5">
        <v>2</v>
      </c>
      <c r="B9" s="82" t="s">
        <v>3</v>
      </c>
      <c r="C9" s="82"/>
      <c r="D9" s="81" t="s">
        <v>6</v>
      </c>
      <c r="E9" s="81"/>
      <c r="F9" s="20">
        <v>0.60972199999999999</v>
      </c>
      <c r="G9" s="20">
        <v>0.62361100000000003</v>
      </c>
      <c r="H9" s="4" t="s">
        <v>1</v>
      </c>
      <c r="I9" s="4" t="s">
        <v>0</v>
      </c>
    </row>
    <row r="10" spans="1:13" ht="12.75" customHeight="1" x14ac:dyDescent="0.25">
      <c r="A10" s="5">
        <v>2</v>
      </c>
      <c r="B10" s="82" t="s">
        <v>3</v>
      </c>
      <c r="C10" s="82"/>
      <c r="D10" s="81" t="s">
        <v>4</v>
      </c>
      <c r="E10" s="81"/>
      <c r="F10" s="20">
        <v>0.65972200000000003</v>
      </c>
      <c r="G10" s="20">
        <v>0.68194399999999999</v>
      </c>
      <c r="H10" s="4" t="s">
        <v>1</v>
      </c>
      <c r="I10" s="4" t="s">
        <v>0</v>
      </c>
    </row>
    <row r="11" spans="1:13" ht="12.75" customHeight="1" x14ac:dyDescent="0.25">
      <c r="A11" s="5">
        <v>2</v>
      </c>
      <c r="B11" s="82" t="s">
        <v>3</v>
      </c>
      <c r="C11" s="82"/>
      <c r="D11" s="81" t="s">
        <v>2</v>
      </c>
      <c r="E11" s="81"/>
      <c r="F11" s="20">
        <v>0.65972200000000003</v>
      </c>
      <c r="G11" s="20">
        <v>0.68194399999999999</v>
      </c>
      <c r="H11" s="4" t="s">
        <v>1</v>
      </c>
      <c r="I11" s="4" t="s">
        <v>0</v>
      </c>
    </row>
    <row r="12" spans="1:13" ht="12.75" customHeight="1" x14ac:dyDescent="0.25">
      <c r="A12" s="5">
        <v>3</v>
      </c>
      <c r="B12" s="82" t="s">
        <v>3</v>
      </c>
      <c r="C12" s="82"/>
      <c r="D12" s="81" t="s">
        <v>2</v>
      </c>
      <c r="E12" s="81"/>
      <c r="F12" s="20">
        <v>0.61527799999999999</v>
      </c>
      <c r="G12" s="20">
        <v>0.62847200000000003</v>
      </c>
      <c r="H12" s="4" t="s">
        <v>1</v>
      </c>
      <c r="I12" s="4" t="s">
        <v>0</v>
      </c>
    </row>
    <row r="13" spans="1:13" ht="12.75" customHeight="1" x14ac:dyDescent="0.25">
      <c r="A13" s="5">
        <v>3</v>
      </c>
      <c r="B13" s="82" t="s">
        <v>3</v>
      </c>
      <c r="C13" s="82"/>
      <c r="D13" s="81" t="s">
        <v>5</v>
      </c>
      <c r="E13" s="81"/>
      <c r="F13" s="20">
        <v>0.65625</v>
      </c>
      <c r="G13" s="20">
        <v>0.67777799999999999</v>
      </c>
      <c r="H13" s="4" t="s">
        <v>1</v>
      </c>
      <c r="I13" s="4" t="s">
        <v>0</v>
      </c>
    </row>
    <row r="14" spans="1:13" ht="12.75" customHeight="1" x14ac:dyDescent="0.25">
      <c r="A14" s="5">
        <v>3</v>
      </c>
      <c r="B14" s="82" t="s">
        <v>3</v>
      </c>
      <c r="C14" s="82"/>
      <c r="D14" s="81" t="s">
        <v>6</v>
      </c>
      <c r="E14" s="81"/>
      <c r="F14" s="20">
        <v>0.65625</v>
      </c>
      <c r="G14" s="20">
        <v>0.67777799999999999</v>
      </c>
      <c r="H14" s="4" t="s">
        <v>1</v>
      </c>
      <c r="I14" s="4" t="s">
        <v>0</v>
      </c>
    </row>
    <row r="15" spans="1:13" ht="12.75" customHeight="1" x14ac:dyDescent="0.25">
      <c r="A15" s="5">
        <v>4</v>
      </c>
      <c r="B15" s="82" t="s">
        <v>3</v>
      </c>
      <c r="C15" s="82"/>
      <c r="D15" s="81" t="s">
        <v>2</v>
      </c>
      <c r="E15" s="81"/>
      <c r="F15" s="20">
        <v>0.62083299999999997</v>
      </c>
      <c r="G15" s="20">
        <v>0.63194399999999995</v>
      </c>
      <c r="H15" s="4" t="s">
        <v>1</v>
      </c>
      <c r="I15" s="4" t="s">
        <v>0</v>
      </c>
    </row>
    <row r="16" spans="1:13" ht="12.75" customHeight="1" x14ac:dyDescent="0.25">
      <c r="A16" s="5">
        <v>4</v>
      </c>
      <c r="B16" s="82" t="s">
        <v>3</v>
      </c>
      <c r="C16" s="82"/>
      <c r="D16" s="81" t="s">
        <v>6</v>
      </c>
      <c r="E16" s="81"/>
      <c r="F16" s="20">
        <v>0.64583299999999999</v>
      </c>
      <c r="G16" s="20">
        <v>0.66527800000000004</v>
      </c>
      <c r="H16" s="4" t="s">
        <v>1</v>
      </c>
      <c r="I16" s="4" t="s">
        <v>0</v>
      </c>
    </row>
    <row r="17" spans="1:9" ht="12.75" customHeight="1" x14ac:dyDescent="0.25">
      <c r="A17" s="5">
        <v>4</v>
      </c>
      <c r="B17" s="82" t="s">
        <v>3</v>
      </c>
      <c r="C17" s="82"/>
      <c r="D17" s="81" t="s">
        <v>4</v>
      </c>
      <c r="E17" s="81"/>
      <c r="F17" s="20">
        <v>0.64583299999999999</v>
      </c>
      <c r="G17" s="20">
        <v>0.66527800000000004</v>
      </c>
      <c r="H17" s="4" t="s">
        <v>1</v>
      </c>
      <c r="I17" s="4" t="s">
        <v>0</v>
      </c>
    </row>
    <row r="18" spans="1:9" ht="12.75" customHeight="1" x14ac:dyDescent="0.25">
      <c r="A18" s="5">
        <v>4</v>
      </c>
      <c r="B18" s="82" t="s">
        <v>3</v>
      </c>
      <c r="C18" s="82"/>
      <c r="D18" s="81" t="s">
        <v>5</v>
      </c>
      <c r="E18" s="81"/>
      <c r="F18" s="20">
        <v>0.64583299999999999</v>
      </c>
      <c r="G18" s="20">
        <v>0.66527800000000004</v>
      </c>
      <c r="H18" s="4" t="s">
        <v>1</v>
      </c>
      <c r="I18" s="4" t="s">
        <v>0</v>
      </c>
    </row>
    <row r="19" spans="1:9" ht="12.75" customHeight="1" x14ac:dyDescent="0.25">
      <c r="A19" s="5">
        <v>5</v>
      </c>
      <c r="B19" s="82" t="s">
        <v>3</v>
      </c>
      <c r="C19" s="82"/>
      <c r="D19" s="81" t="s">
        <v>7</v>
      </c>
      <c r="E19" s="81"/>
      <c r="F19" s="20">
        <v>0.61875000000000002</v>
      </c>
      <c r="G19" s="20">
        <v>0.63541700000000001</v>
      </c>
      <c r="H19" s="4" t="s">
        <v>1</v>
      </c>
      <c r="I19" s="4" t="s">
        <v>0</v>
      </c>
    </row>
    <row r="20" spans="1:9" ht="12.75" customHeight="1" x14ac:dyDescent="0.25">
      <c r="A20" s="5">
        <v>5</v>
      </c>
      <c r="B20" s="82" t="s">
        <v>3</v>
      </c>
      <c r="C20" s="82"/>
      <c r="D20" s="81" t="s">
        <v>6</v>
      </c>
      <c r="E20" s="81"/>
      <c r="F20" s="20">
        <v>0.65833299999999995</v>
      </c>
      <c r="G20" s="20">
        <v>0.67500000000000004</v>
      </c>
      <c r="H20" s="4" t="s">
        <v>1</v>
      </c>
      <c r="I20" s="4" t="s">
        <v>0</v>
      </c>
    </row>
    <row r="21" spans="1:9" ht="12.75" customHeight="1" x14ac:dyDescent="0.25">
      <c r="A21" s="5">
        <v>5</v>
      </c>
      <c r="B21" s="82" t="s">
        <v>3</v>
      </c>
      <c r="C21" s="82"/>
      <c r="D21" s="81" t="s">
        <v>4</v>
      </c>
      <c r="E21" s="81"/>
      <c r="F21" s="20">
        <v>0.65833299999999995</v>
      </c>
      <c r="G21" s="20">
        <v>0.67500000000000004</v>
      </c>
      <c r="H21" s="4" t="s">
        <v>1</v>
      </c>
      <c r="I21" s="4" t="s">
        <v>0</v>
      </c>
    </row>
    <row r="22" spans="1:9" ht="12.75" customHeight="1" x14ac:dyDescent="0.25">
      <c r="A22" s="5">
        <v>6</v>
      </c>
      <c r="B22" s="82" t="s">
        <v>3</v>
      </c>
      <c r="C22" s="82"/>
      <c r="D22" s="81" t="s">
        <v>7</v>
      </c>
      <c r="E22" s="81"/>
      <c r="F22" s="20">
        <v>0.65833299999999995</v>
      </c>
      <c r="G22" s="20">
        <v>0.67500000000000004</v>
      </c>
      <c r="H22" s="4" t="s">
        <v>1</v>
      </c>
      <c r="I22" s="4" t="s">
        <v>0</v>
      </c>
    </row>
    <row r="23" spans="1:9" ht="12.75" customHeight="1" x14ac:dyDescent="0.25">
      <c r="A23" s="5">
        <v>6</v>
      </c>
      <c r="B23" s="82" t="s">
        <v>3</v>
      </c>
      <c r="C23" s="82"/>
      <c r="D23" s="81" t="s">
        <v>4</v>
      </c>
      <c r="E23" s="81"/>
      <c r="F23" s="20">
        <v>0.61527799999999999</v>
      </c>
      <c r="G23" s="20">
        <v>0.62847200000000003</v>
      </c>
      <c r="H23" s="4" t="s">
        <v>1</v>
      </c>
      <c r="I23" s="4" t="s">
        <v>0</v>
      </c>
    </row>
    <row r="24" spans="1:9" ht="12.75" customHeight="1" x14ac:dyDescent="0.25">
      <c r="A24" s="5">
        <v>8</v>
      </c>
      <c r="B24" s="82" t="s">
        <v>3</v>
      </c>
      <c r="C24" s="82"/>
      <c r="D24" s="81" t="s">
        <v>2</v>
      </c>
      <c r="E24" s="81"/>
      <c r="F24" s="20">
        <v>0.61458299999999999</v>
      </c>
      <c r="G24" s="20">
        <v>0.625</v>
      </c>
      <c r="H24" s="4" t="s">
        <v>1</v>
      </c>
      <c r="I24" s="4" t="s">
        <v>0</v>
      </c>
    </row>
    <row r="25" spans="1:9" ht="12.75" customHeight="1" x14ac:dyDescent="0.25">
      <c r="A25" s="5">
        <v>8</v>
      </c>
      <c r="B25" s="82" t="s">
        <v>3</v>
      </c>
      <c r="C25" s="82"/>
      <c r="D25" s="81" t="s">
        <v>7</v>
      </c>
      <c r="E25" s="81"/>
      <c r="F25" s="20">
        <v>0.65972200000000003</v>
      </c>
      <c r="G25" s="20">
        <v>0.682639</v>
      </c>
      <c r="H25" s="4" t="s">
        <v>1</v>
      </c>
      <c r="I25" s="4" t="s">
        <v>0</v>
      </c>
    </row>
    <row r="26" spans="1:9" ht="12.75" customHeight="1" x14ac:dyDescent="0.25">
      <c r="A26" s="5">
        <v>8</v>
      </c>
      <c r="B26" s="82" t="s">
        <v>3</v>
      </c>
      <c r="C26" s="82"/>
      <c r="D26" s="81" t="s">
        <v>6</v>
      </c>
      <c r="E26" s="81"/>
      <c r="F26" s="20">
        <v>0.65972200000000003</v>
      </c>
      <c r="G26" s="20">
        <v>0.682639</v>
      </c>
      <c r="H26" s="4" t="s">
        <v>1</v>
      </c>
      <c r="I26" s="4" t="s">
        <v>0</v>
      </c>
    </row>
    <row r="27" spans="1:9" ht="12.75" customHeight="1" x14ac:dyDescent="0.25">
      <c r="A27" s="5">
        <v>8</v>
      </c>
      <c r="B27" s="82" t="s">
        <v>3</v>
      </c>
      <c r="C27" s="82"/>
      <c r="D27" s="81" t="s">
        <v>4</v>
      </c>
      <c r="E27" s="81"/>
      <c r="F27" s="20">
        <v>0.65972200000000003</v>
      </c>
      <c r="G27" s="20">
        <v>0.682639</v>
      </c>
      <c r="H27" s="4" t="s">
        <v>1</v>
      </c>
      <c r="I27" s="4" t="s">
        <v>0</v>
      </c>
    </row>
    <row r="28" spans="1:9" ht="12.75" customHeight="1" x14ac:dyDescent="0.25">
      <c r="A28" s="5">
        <v>9</v>
      </c>
      <c r="B28" s="82" t="s">
        <v>3</v>
      </c>
      <c r="C28" s="82"/>
      <c r="D28" s="81" t="s">
        <v>4</v>
      </c>
      <c r="E28" s="81"/>
      <c r="F28" s="20">
        <v>0.60972199999999999</v>
      </c>
      <c r="G28" s="20">
        <v>0.66319399999999995</v>
      </c>
      <c r="H28" s="4" t="s">
        <v>1</v>
      </c>
      <c r="I28" s="4" t="s">
        <v>0</v>
      </c>
    </row>
    <row r="29" spans="1:9" ht="12.75" customHeight="1" x14ac:dyDescent="0.25">
      <c r="A29" s="5">
        <v>9</v>
      </c>
      <c r="B29" s="82" t="s">
        <v>3</v>
      </c>
      <c r="C29" s="82"/>
      <c r="D29" s="81" t="s">
        <v>6</v>
      </c>
      <c r="E29" s="81"/>
      <c r="F29" s="20">
        <v>0.65625</v>
      </c>
      <c r="G29" s="20">
        <v>0.67777799999999999</v>
      </c>
      <c r="H29" s="4" t="s">
        <v>1</v>
      </c>
      <c r="I29" s="4" t="s">
        <v>0</v>
      </c>
    </row>
    <row r="30" spans="1:9" ht="12.75" customHeight="1" x14ac:dyDescent="0.25">
      <c r="A30" s="5">
        <v>9</v>
      </c>
      <c r="B30" s="82" t="s">
        <v>3</v>
      </c>
      <c r="C30" s="82"/>
      <c r="D30" s="81" t="s">
        <v>5</v>
      </c>
      <c r="E30" s="81"/>
      <c r="F30" s="20">
        <v>0.65625</v>
      </c>
      <c r="G30" s="20">
        <v>0.67777799999999999</v>
      </c>
      <c r="H30" s="4" t="s">
        <v>1</v>
      </c>
      <c r="I30" s="4" t="s">
        <v>0</v>
      </c>
    </row>
    <row r="31" spans="1:9" ht="12.75" customHeight="1" x14ac:dyDescent="0.25">
      <c r="A31" s="5">
        <v>10</v>
      </c>
      <c r="B31" s="82" t="s">
        <v>3</v>
      </c>
      <c r="C31" s="82"/>
      <c r="D31" s="81" t="s">
        <v>4</v>
      </c>
      <c r="E31" s="81"/>
      <c r="F31" s="20">
        <v>0.60416700000000001</v>
      </c>
      <c r="G31" s="20">
        <v>0.66319399999999995</v>
      </c>
      <c r="H31" s="4" t="s">
        <v>1</v>
      </c>
      <c r="I31" s="4" t="s">
        <v>0</v>
      </c>
    </row>
    <row r="32" spans="1:9" ht="12.75" customHeight="1" x14ac:dyDescent="0.25">
      <c r="A32" s="5">
        <v>10</v>
      </c>
      <c r="B32" s="82" t="s">
        <v>3</v>
      </c>
      <c r="C32" s="82"/>
      <c r="D32" s="81" t="s">
        <v>2</v>
      </c>
      <c r="E32" s="81"/>
      <c r="F32" s="20">
        <v>0.65277799999999997</v>
      </c>
      <c r="G32" s="20">
        <v>0.67013900000000004</v>
      </c>
      <c r="H32" s="4" t="s">
        <v>1</v>
      </c>
      <c r="I32" s="4" t="s">
        <v>0</v>
      </c>
    </row>
    <row r="33" spans="1:9" ht="12.75" customHeight="1" x14ac:dyDescent="0.25">
      <c r="A33" s="5">
        <v>10</v>
      </c>
      <c r="B33" s="82" t="s">
        <v>3</v>
      </c>
      <c r="C33" s="82"/>
      <c r="D33" s="81" t="s">
        <v>7</v>
      </c>
      <c r="E33" s="81"/>
      <c r="F33" s="20">
        <v>0.65277799999999997</v>
      </c>
      <c r="G33" s="20">
        <v>0.67013900000000004</v>
      </c>
      <c r="H33" s="4" t="s">
        <v>1</v>
      </c>
      <c r="I33" s="4" t="s">
        <v>0</v>
      </c>
    </row>
    <row r="34" spans="1:9" ht="12.75" customHeight="1" x14ac:dyDescent="0.25">
      <c r="A34" s="5">
        <v>11</v>
      </c>
      <c r="B34" s="82" t="s">
        <v>3</v>
      </c>
      <c r="C34" s="82"/>
      <c r="D34" s="81" t="s">
        <v>7</v>
      </c>
      <c r="E34" s="81"/>
      <c r="F34" s="20">
        <v>0.61180599999999996</v>
      </c>
      <c r="G34" s="20">
        <v>0.66527800000000004</v>
      </c>
      <c r="H34" s="4" t="s">
        <v>1</v>
      </c>
      <c r="I34" s="4" t="s">
        <v>0</v>
      </c>
    </row>
    <row r="35" spans="1:9" ht="12.75" customHeight="1" x14ac:dyDescent="0.25">
      <c r="A35" s="5">
        <v>11</v>
      </c>
      <c r="B35" s="82" t="s">
        <v>3</v>
      </c>
      <c r="C35" s="82"/>
      <c r="D35" s="81" t="s">
        <v>4</v>
      </c>
      <c r="E35" s="81"/>
      <c r="F35" s="20">
        <v>0.66319399999999995</v>
      </c>
      <c r="G35" s="20">
        <v>0.68402799999999997</v>
      </c>
      <c r="H35" s="4" t="s">
        <v>1</v>
      </c>
      <c r="I35" s="4" t="s">
        <v>0</v>
      </c>
    </row>
    <row r="36" spans="1:9" ht="12.75" customHeight="1" x14ac:dyDescent="0.25">
      <c r="A36" s="5">
        <v>11</v>
      </c>
      <c r="B36" s="82" t="s">
        <v>3</v>
      </c>
      <c r="C36" s="82"/>
      <c r="D36" s="81" t="s">
        <v>2</v>
      </c>
      <c r="E36" s="81"/>
      <c r="F36" s="20">
        <v>0.66319399999999995</v>
      </c>
      <c r="G36" s="20">
        <v>0.64236099999999996</v>
      </c>
      <c r="H36" s="4" t="s">
        <v>1</v>
      </c>
      <c r="I36" s="4" t="s">
        <v>0</v>
      </c>
    </row>
    <row r="37" spans="1:9" ht="12.75" customHeight="1" x14ac:dyDescent="0.25">
      <c r="A37" s="5">
        <v>11</v>
      </c>
      <c r="B37" s="82" t="s">
        <v>3</v>
      </c>
      <c r="C37" s="82"/>
      <c r="D37" s="81" t="s">
        <v>6</v>
      </c>
      <c r="E37" s="81"/>
      <c r="F37" s="20">
        <v>0.66319399999999995</v>
      </c>
      <c r="G37" s="20">
        <v>0.68402799999999997</v>
      </c>
      <c r="H37" s="4" t="s">
        <v>1</v>
      </c>
      <c r="I37" s="4" t="s">
        <v>0</v>
      </c>
    </row>
    <row r="38" spans="1:9" ht="12.75" customHeight="1" x14ac:dyDescent="0.25">
      <c r="A38" s="5">
        <v>12</v>
      </c>
      <c r="B38" s="82" t="s">
        <v>3</v>
      </c>
      <c r="C38" s="82"/>
      <c r="D38" s="81" t="s">
        <v>2</v>
      </c>
      <c r="E38" s="81"/>
      <c r="F38" s="20">
        <v>0.60972199999999999</v>
      </c>
      <c r="G38" s="20">
        <v>0.66319399999999995</v>
      </c>
      <c r="H38" s="4" t="s">
        <v>1</v>
      </c>
      <c r="I38" s="4" t="s">
        <v>0</v>
      </c>
    </row>
    <row r="39" spans="1:9" ht="12.75" customHeight="1" x14ac:dyDescent="0.25">
      <c r="A39" s="5">
        <v>12</v>
      </c>
      <c r="B39" s="82" t="s">
        <v>3</v>
      </c>
      <c r="C39" s="82"/>
      <c r="D39" s="81" t="s">
        <v>4</v>
      </c>
      <c r="E39" s="81"/>
      <c r="F39" s="20">
        <v>0.65625</v>
      </c>
      <c r="G39" s="20">
        <v>0.67777799999999999</v>
      </c>
      <c r="H39" s="4" t="s">
        <v>1</v>
      </c>
      <c r="I39" s="4" t="s">
        <v>0</v>
      </c>
    </row>
    <row r="40" spans="1:9" ht="12.75" customHeight="1" x14ac:dyDescent="0.25">
      <c r="A40" s="5">
        <v>12</v>
      </c>
      <c r="B40" s="82" t="s">
        <v>3</v>
      </c>
      <c r="C40" s="82"/>
      <c r="D40" s="81" t="s">
        <v>6</v>
      </c>
      <c r="E40" s="81"/>
      <c r="F40" s="20">
        <v>0.65625</v>
      </c>
      <c r="G40" s="20">
        <v>0.67777799999999999</v>
      </c>
      <c r="H40" s="4" t="s">
        <v>1</v>
      </c>
      <c r="I40" s="4" t="s">
        <v>0</v>
      </c>
    </row>
    <row r="41" spans="1:9" ht="12.75" customHeight="1" x14ac:dyDescent="0.25">
      <c r="A41" s="5">
        <v>15</v>
      </c>
      <c r="B41" s="82" t="s">
        <v>3</v>
      </c>
      <c r="C41" s="82"/>
      <c r="D41" s="81" t="s">
        <v>4</v>
      </c>
      <c r="E41" s="81"/>
      <c r="F41" s="20">
        <v>0.61527799999999999</v>
      </c>
      <c r="G41" s="20">
        <v>0.63194399999999995</v>
      </c>
      <c r="H41" s="4" t="s">
        <v>1</v>
      </c>
      <c r="I41" s="4" t="s">
        <v>0</v>
      </c>
    </row>
    <row r="42" spans="1:9" ht="12.75" customHeight="1" x14ac:dyDescent="0.25">
      <c r="A42" s="5">
        <v>15</v>
      </c>
      <c r="B42" s="82" t="s">
        <v>3</v>
      </c>
      <c r="C42" s="82"/>
      <c r="D42" s="81" t="s">
        <v>2</v>
      </c>
      <c r="E42" s="81"/>
      <c r="F42" s="20">
        <v>0.65277799999999997</v>
      </c>
      <c r="G42" s="20">
        <v>0.67013900000000004</v>
      </c>
      <c r="H42" s="4" t="s">
        <v>1</v>
      </c>
      <c r="I42" s="4" t="s">
        <v>0</v>
      </c>
    </row>
    <row r="43" spans="1:9" ht="12.75" customHeight="1" x14ac:dyDescent="0.25">
      <c r="A43" s="5">
        <v>15</v>
      </c>
      <c r="B43" s="82" t="s">
        <v>3</v>
      </c>
      <c r="C43" s="82"/>
      <c r="D43" s="81" t="s">
        <v>6</v>
      </c>
      <c r="E43" s="81"/>
      <c r="F43" s="20">
        <v>0.65277799999999997</v>
      </c>
      <c r="G43" s="20">
        <v>0.67013900000000004</v>
      </c>
      <c r="H43" s="4" t="s">
        <v>1</v>
      </c>
      <c r="I43" s="4" t="s">
        <v>0</v>
      </c>
    </row>
    <row r="44" spans="1:9" ht="12.75" customHeight="1" x14ac:dyDescent="0.25">
      <c r="A44" s="5">
        <v>16</v>
      </c>
      <c r="B44" s="82" t="s">
        <v>3</v>
      </c>
      <c r="C44" s="82"/>
      <c r="D44" s="81" t="s">
        <v>2</v>
      </c>
      <c r="E44" s="81"/>
      <c r="F44" s="20">
        <v>0.625</v>
      </c>
      <c r="G44" s="20">
        <v>0.64166699999999999</v>
      </c>
      <c r="H44" s="4" t="s">
        <v>1</v>
      </c>
      <c r="I44" s="4" t="s">
        <v>0</v>
      </c>
    </row>
    <row r="45" spans="1:9" ht="12.75" customHeight="1" x14ac:dyDescent="0.25">
      <c r="A45" s="5">
        <v>16</v>
      </c>
      <c r="B45" s="82" t="s">
        <v>3</v>
      </c>
      <c r="C45" s="82"/>
      <c r="D45" s="81" t="s">
        <v>4</v>
      </c>
      <c r="E45" s="81"/>
      <c r="F45" s="20">
        <v>0.61527799999999999</v>
      </c>
      <c r="G45" s="20">
        <v>0.62847200000000003</v>
      </c>
      <c r="H45" s="4" t="s">
        <v>1</v>
      </c>
      <c r="I45" s="4" t="s">
        <v>0</v>
      </c>
    </row>
    <row r="46" spans="1:9" ht="12.75" customHeight="1" x14ac:dyDescent="0.25">
      <c r="A46" s="5">
        <v>16</v>
      </c>
      <c r="B46" s="82" t="s">
        <v>3</v>
      </c>
      <c r="C46" s="82"/>
      <c r="D46" s="81" t="s">
        <v>6</v>
      </c>
      <c r="E46" s="81"/>
      <c r="F46" s="20">
        <v>0.61527799999999999</v>
      </c>
      <c r="G46" s="20">
        <v>0.62847200000000003</v>
      </c>
      <c r="H46" s="4" t="s">
        <v>1</v>
      </c>
      <c r="I46" s="4" t="s">
        <v>0</v>
      </c>
    </row>
    <row r="47" spans="1:9" ht="12.75" customHeight="1" x14ac:dyDescent="0.25">
      <c r="A47" s="5">
        <v>17</v>
      </c>
      <c r="B47" s="82" t="s">
        <v>3</v>
      </c>
      <c r="C47" s="82"/>
      <c r="D47" s="81" t="s">
        <v>2</v>
      </c>
      <c r="E47" s="81"/>
      <c r="F47" s="20">
        <v>0.61666699999999997</v>
      </c>
      <c r="G47" s="20">
        <v>0.62847200000000003</v>
      </c>
      <c r="H47" s="4" t="s">
        <v>1</v>
      </c>
      <c r="I47" s="4" t="s">
        <v>0</v>
      </c>
    </row>
    <row r="48" spans="1:9" ht="12.75" customHeight="1" x14ac:dyDescent="0.25">
      <c r="A48" s="5">
        <v>17</v>
      </c>
      <c r="B48" s="82" t="s">
        <v>3</v>
      </c>
      <c r="C48" s="82"/>
      <c r="D48" s="81" t="s">
        <v>4</v>
      </c>
      <c r="E48" s="81"/>
      <c r="F48" s="20">
        <v>0.65625</v>
      </c>
      <c r="G48" s="20">
        <v>0.67777799999999999</v>
      </c>
      <c r="H48" s="4" t="s">
        <v>1</v>
      </c>
      <c r="I48" s="4" t="s">
        <v>0</v>
      </c>
    </row>
    <row r="49" spans="1:9" ht="12.75" customHeight="1" x14ac:dyDescent="0.25">
      <c r="A49" s="5">
        <v>17</v>
      </c>
      <c r="B49" s="82" t="s">
        <v>3</v>
      </c>
      <c r="C49" s="82"/>
      <c r="D49" s="81" t="s">
        <v>7</v>
      </c>
      <c r="E49" s="81"/>
      <c r="F49" s="20">
        <v>0.65625</v>
      </c>
      <c r="G49" s="20">
        <v>0.67777799999999999</v>
      </c>
      <c r="H49" s="4" t="s">
        <v>1</v>
      </c>
      <c r="I49" s="4" t="s">
        <v>0</v>
      </c>
    </row>
    <row r="50" spans="1:9" ht="12.75" customHeight="1" x14ac:dyDescent="0.25">
      <c r="A50" s="5">
        <v>18</v>
      </c>
      <c r="B50" s="82" t="s">
        <v>3</v>
      </c>
      <c r="C50" s="82"/>
      <c r="D50" s="81" t="s">
        <v>5</v>
      </c>
      <c r="E50" s="81"/>
      <c r="F50" s="20">
        <v>0.62152799999999997</v>
      </c>
      <c r="G50" s="20">
        <v>0.63541700000000001</v>
      </c>
      <c r="H50" s="4" t="s">
        <v>1</v>
      </c>
      <c r="I50" s="4" t="s">
        <v>0</v>
      </c>
    </row>
    <row r="51" spans="1:9" ht="12.75" customHeight="1" x14ac:dyDescent="0.25">
      <c r="A51" s="5">
        <v>18</v>
      </c>
      <c r="B51" s="82" t="s">
        <v>3</v>
      </c>
      <c r="C51" s="82"/>
      <c r="D51" s="81" t="s">
        <v>4</v>
      </c>
      <c r="E51" s="81"/>
      <c r="F51" s="20">
        <v>0.66666700000000001</v>
      </c>
      <c r="G51" s="20">
        <v>0.68611100000000003</v>
      </c>
      <c r="H51" s="4" t="s">
        <v>1</v>
      </c>
      <c r="I51" s="4" t="s">
        <v>0</v>
      </c>
    </row>
    <row r="52" spans="1:9" ht="12.75" customHeight="1" x14ac:dyDescent="0.25">
      <c r="A52" s="5">
        <v>18</v>
      </c>
      <c r="B52" s="82" t="s">
        <v>3</v>
      </c>
      <c r="C52" s="82"/>
      <c r="D52" s="81" t="s">
        <v>2</v>
      </c>
      <c r="E52" s="81"/>
      <c r="F52" s="20">
        <v>0.66666700000000001</v>
      </c>
      <c r="G52" s="20">
        <v>0.68611100000000003</v>
      </c>
      <c r="H52" s="4" t="s">
        <v>1</v>
      </c>
      <c r="I52" s="4" t="s">
        <v>0</v>
      </c>
    </row>
    <row r="53" spans="1:9" ht="12.75" customHeight="1" x14ac:dyDescent="0.25">
      <c r="A53" s="5">
        <v>18</v>
      </c>
      <c r="B53" s="82" t="s">
        <v>3</v>
      </c>
      <c r="C53" s="82"/>
      <c r="D53" s="81" t="s">
        <v>7</v>
      </c>
      <c r="E53" s="81"/>
      <c r="F53" s="20">
        <v>0.66666700000000001</v>
      </c>
      <c r="G53" s="20">
        <v>0.68611100000000003</v>
      </c>
      <c r="H53" s="4" t="s">
        <v>1</v>
      </c>
      <c r="I53" s="4" t="s">
        <v>0</v>
      </c>
    </row>
    <row r="54" spans="1:9" ht="12.75" customHeight="1" x14ac:dyDescent="0.25">
      <c r="A54" s="5">
        <v>19</v>
      </c>
      <c r="B54" s="82" t="s">
        <v>3</v>
      </c>
      <c r="C54" s="82"/>
      <c r="D54" s="81" t="s">
        <v>2</v>
      </c>
      <c r="E54" s="81"/>
      <c r="F54" s="20">
        <v>0.61458299999999999</v>
      </c>
      <c r="G54" s="20">
        <v>0.63333300000000003</v>
      </c>
      <c r="H54" s="4" t="s">
        <v>1</v>
      </c>
      <c r="I54" s="4" t="s">
        <v>0</v>
      </c>
    </row>
    <row r="55" spans="1:9" ht="12.75" customHeight="1" x14ac:dyDescent="0.25">
      <c r="A55" s="5">
        <v>19</v>
      </c>
      <c r="B55" s="82" t="s">
        <v>3</v>
      </c>
      <c r="C55" s="82"/>
      <c r="D55" s="81" t="s">
        <v>4</v>
      </c>
      <c r="E55" s="81"/>
      <c r="F55" s="20">
        <v>0.65277799999999997</v>
      </c>
      <c r="G55" s="20">
        <v>0.67013900000000004</v>
      </c>
      <c r="H55" s="4" t="s">
        <v>1</v>
      </c>
      <c r="I55" s="4" t="s">
        <v>0</v>
      </c>
    </row>
    <row r="56" spans="1:9" ht="12.75" customHeight="1" x14ac:dyDescent="0.25">
      <c r="A56" s="5">
        <v>19</v>
      </c>
      <c r="B56" s="82" t="s">
        <v>3</v>
      </c>
      <c r="C56" s="82"/>
      <c r="D56" s="81" t="s">
        <v>7</v>
      </c>
      <c r="E56" s="81"/>
      <c r="F56" s="20">
        <v>0.65277799999999997</v>
      </c>
      <c r="G56" s="20">
        <v>0.67013900000000004</v>
      </c>
      <c r="H56" s="4" t="s">
        <v>1</v>
      </c>
      <c r="I56" s="4" t="s">
        <v>0</v>
      </c>
    </row>
    <row r="57" spans="1:9" ht="12.75" customHeight="1" x14ac:dyDescent="0.25">
      <c r="A57" s="5">
        <v>22</v>
      </c>
      <c r="B57" s="82" t="s">
        <v>3</v>
      </c>
      <c r="C57" s="82"/>
      <c r="D57" s="81" t="s">
        <v>2</v>
      </c>
      <c r="E57" s="81"/>
      <c r="F57" s="20">
        <v>0.61805600000000005</v>
      </c>
      <c r="G57" s="20">
        <v>0.63749999999999996</v>
      </c>
      <c r="H57" s="4" t="s">
        <v>1</v>
      </c>
      <c r="I57" s="4" t="s">
        <v>0</v>
      </c>
    </row>
    <row r="58" spans="1:9" ht="12.75" customHeight="1" x14ac:dyDescent="0.25">
      <c r="A58" s="5">
        <v>22</v>
      </c>
      <c r="B58" s="82" t="s">
        <v>3</v>
      </c>
      <c r="C58" s="82"/>
      <c r="D58" s="81" t="s">
        <v>7</v>
      </c>
      <c r="E58" s="81"/>
      <c r="F58" s="20">
        <v>0.65625</v>
      </c>
      <c r="G58" s="20">
        <v>0.67777799999999999</v>
      </c>
      <c r="H58" s="4" t="s">
        <v>1</v>
      </c>
      <c r="I58" s="4" t="s">
        <v>0</v>
      </c>
    </row>
    <row r="59" spans="1:9" x14ac:dyDescent="0.25">
      <c r="A59" s="5">
        <v>22</v>
      </c>
      <c r="B59" s="81" t="s">
        <v>3</v>
      </c>
      <c r="C59" s="81"/>
      <c r="D59" s="81" t="s">
        <v>7</v>
      </c>
      <c r="E59" s="81"/>
      <c r="F59" s="20">
        <v>0.65625</v>
      </c>
      <c r="G59" s="20">
        <v>0.67777799999999999</v>
      </c>
      <c r="H59" s="4" t="s">
        <v>1</v>
      </c>
      <c r="I59" s="4" t="s">
        <v>0</v>
      </c>
    </row>
    <row r="60" spans="1:9" x14ac:dyDescent="0.25">
      <c r="A60" s="5">
        <v>23</v>
      </c>
      <c r="B60" s="81" t="s">
        <v>3</v>
      </c>
      <c r="C60" s="81"/>
      <c r="D60" s="81" t="s">
        <v>2</v>
      </c>
      <c r="E60" s="81"/>
      <c r="F60" s="20">
        <v>0.62152799999999997</v>
      </c>
      <c r="G60" s="20">
        <v>0.64027800000000001</v>
      </c>
      <c r="H60" s="4" t="s">
        <v>1</v>
      </c>
      <c r="I60" s="4" t="s">
        <v>0</v>
      </c>
    </row>
    <row r="61" spans="1:9" x14ac:dyDescent="0.25">
      <c r="A61" s="5">
        <v>23</v>
      </c>
      <c r="B61" s="81" t="s">
        <v>3</v>
      </c>
      <c r="C61" s="81"/>
      <c r="D61" s="81" t="s">
        <v>4</v>
      </c>
      <c r="E61" s="81"/>
      <c r="F61" s="20">
        <v>0.65277799999999997</v>
      </c>
      <c r="G61" s="20">
        <v>0.67013900000000004</v>
      </c>
      <c r="H61" s="4" t="s">
        <v>1</v>
      </c>
      <c r="I61" s="4" t="s">
        <v>0</v>
      </c>
    </row>
    <row r="62" spans="1:9" x14ac:dyDescent="0.25">
      <c r="A62" s="5">
        <v>23</v>
      </c>
      <c r="B62" s="81" t="s">
        <v>3</v>
      </c>
      <c r="C62" s="81"/>
      <c r="D62" s="81" t="s">
        <v>5</v>
      </c>
      <c r="E62" s="81"/>
      <c r="F62" s="20">
        <v>0.65277799999999997</v>
      </c>
      <c r="G62" s="20">
        <v>0.67013900000000004</v>
      </c>
      <c r="H62" s="4" t="s">
        <v>1</v>
      </c>
      <c r="I62" s="4" t="s">
        <v>0</v>
      </c>
    </row>
    <row r="63" spans="1:9" x14ac:dyDescent="0.25">
      <c r="A63" s="5">
        <v>24</v>
      </c>
      <c r="B63" s="81" t="s">
        <v>3</v>
      </c>
      <c r="C63" s="81"/>
      <c r="D63" s="81" t="s">
        <v>2</v>
      </c>
      <c r="E63" s="81"/>
      <c r="F63" s="20">
        <v>0.59722200000000003</v>
      </c>
      <c r="G63" s="20">
        <v>0.61111099999999996</v>
      </c>
      <c r="H63" s="4" t="s">
        <v>1</v>
      </c>
      <c r="I63" s="4" t="s">
        <v>0</v>
      </c>
    </row>
    <row r="64" spans="1:9" x14ac:dyDescent="0.25">
      <c r="A64" s="5">
        <v>24</v>
      </c>
      <c r="B64" s="81" t="s">
        <v>3</v>
      </c>
      <c r="C64" s="81"/>
      <c r="D64" s="81" t="s">
        <v>4</v>
      </c>
      <c r="E64" s="81"/>
      <c r="F64" s="20">
        <v>0.66666700000000001</v>
      </c>
      <c r="G64" s="20">
        <v>0.60763900000000004</v>
      </c>
      <c r="H64" s="4" t="s">
        <v>1</v>
      </c>
      <c r="I64" s="4" t="s">
        <v>0</v>
      </c>
    </row>
    <row r="65" spans="1:9" x14ac:dyDescent="0.25">
      <c r="A65" s="5">
        <v>24</v>
      </c>
      <c r="B65" s="81" t="s">
        <v>3</v>
      </c>
      <c r="C65" s="81"/>
      <c r="D65" s="81" t="s">
        <v>7</v>
      </c>
      <c r="E65" s="81"/>
      <c r="F65" s="20">
        <v>0.66666700000000001</v>
      </c>
      <c r="G65" s="20">
        <v>0.69097200000000003</v>
      </c>
      <c r="H65" s="4" t="s">
        <v>1</v>
      </c>
      <c r="I65" s="4" t="s">
        <v>0</v>
      </c>
    </row>
    <row r="66" spans="1:9" x14ac:dyDescent="0.25">
      <c r="A66" s="5">
        <v>25</v>
      </c>
      <c r="B66" s="81" t="s">
        <v>3</v>
      </c>
      <c r="C66" s="81"/>
      <c r="D66" s="81" t="s">
        <v>4</v>
      </c>
      <c r="E66" s="81"/>
      <c r="F66" s="20">
        <v>0.59375</v>
      </c>
      <c r="G66" s="20">
        <v>0.60972199999999999</v>
      </c>
      <c r="H66" s="4" t="s">
        <v>1</v>
      </c>
      <c r="I66" s="4" t="s">
        <v>0</v>
      </c>
    </row>
    <row r="67" spans="1:9" x14ac:dyDescent="0.25">
      <c r="A67" s="5">
        <v>25</v>
      </c>
      <c r="B67" s="81" t="s">
        <v>3</v>
      </c>
      <c r="C67" s="81"/>
      <c r="D67" s="81" t="s">
        <v>6</v>
      </c>
      <c r="E67" s="81"/>
      <c r="F67" s="20">
        <v>0.59375</v>
      </c>
      <c r="G67" s="20">
        <v>0.60972199999999999</v>
      </c>
      <c r="H67" s="4" t="s">
        <v>1</v>
      </c>
      <c r="I67" s="4" t="s">
        <v>0</v>
      </c>
    </row>
    <row r="68" spans="1:9" x14ac:dyDescent="0.25">
      <c r="A68" s="5">
        <v>25</v>
      </c>
      <c r="B68" s="81" t="s">
        <v>3</v>
      </c>
      <c r="C68" s="81"/>
      <c r="D68" s="81" t="s">
        <v>7</v>
      </c>
      <c r="E68" s="81"/>
      <c r="F68" s="20">
        <v>0.625</v>
      </c>
      <c r="G68" s="20">
        <v>0.64722199999999996</v>
      </c>
      <c r="H68" s="4" t="s">
        <v>1</v>
      </c>
      <c r="I68" s="4" t="s">
        <v>0</v>
      </c>
    </row>
    <row r="69" spans="1:9" x14ac:dyDescent="0.25">
      <c r="A69" s="5">
        <v>25</v>
      </c>
      <c r="B69" s="81" t="s">
        <v>3</v>
      </c>
      <c r="C69" s="81"/>
      <c r="D69" s="81" t="s">
        <v>5</v>
      </c>
      <c r="E69" s="81"/>
      <c r="F69" s="20">
        <v>0.625</v>
      </c>
      <c r="G69" s="20">
        <v>0.64722199999999996</v>
      </c>
      <c r="H69" s="4" t="s">
        <v>1</v>
      </c>
      <c r="I69" s="4" t="s">
        <v>0</v>
      </c>
    </row>
    <row r="70" spans="1:9" x14ac:dyDescent="0.25">
      <c r="A70" s="5">
        <v>26</v>
      </c>
      <c r="B70" s="81" t="s">
        <v>3</v>
      </c>
      <c r="C70" s="81"/>
      <c r="D70" s="81" t="s">
        <v>2</v>
      </c>
      <c r="E70" s="81"/>
      <c r="F70" s="20">
        <v>0.59375</v>
      </c>
      <c r="G70" s="20">
        <v>0.60972199999999999</v>
      </c>
      <c r="H70" s="4" t="s">
        <v>1</v>
      </c>
      <c r="I70" s="4" t="s">
        <v>0</v>
      </c>
    </row>
    <row r="71" spans="1:9" x14ac:dyDescent="0.25">
      <c r="A71" s="5">
        <v>26</v>
      </c>
      <c r="B71" s="81" t="s">
        <v>3</v>
      </c>
      <c r="C71" s="81"/>
      <c r="D71" s="81" t="s">
        <v>6</v>
      </c>
      <c r="E71" s="81"/>
      <c r="F71" s="20">
        <v>0.59375</v>
      </c>
      <c r="G71" s="20">
        <v>0.60972199999999999</v>
      </c>
      <c r="H71" s="4" t="s">
        <v>1</v>
      </c>
      <c r="I71" s="4" t="s">
        <v>0</v>
      </c>
    </row>
    <row r="72" spans="1:9" x14ac:dyDescent="0.25">
      <c r="A72" s="5">
        <v>26</v>
      </c>
      <c r="B72" s="81" t="s">
        <v>3</v>
      </c>
      <c r="C72" s="81"/>
      <c r="D72" s="81" t="s">
        <v>5</v>
      </c>
      <c r="E72" s="81"/>
      <c r="F72" s="20">
        <v>0.59375</v>
      </c>
      <c r="G72" s="20">
        <v>0.60972199999999999</v>
      </c>
      <c r="H72" s="4" t="s">
        <v>1</v>
      </c>
      <c r="I72" s="4" t="s">
        <v>0</v>
      </c>
    </row>
    <row r="73" spans="1:9" x14ac:dyDescent="0.25">
      <c r="A73" s="5">
        <v>30</v>
      </c>
      <c r="B73" s="81" t="s">
        <v>3</v>
      </c>
      <c r="C73" s="81"/>
      <c r="D73" s="81" t="s">
        <v>4</v>
      </c>
      <c r="E73" s="81"/>
      <c r="F73" s="20">
        <v>0.34375</v>
      </c>
      <c r="G73" s="20">
        <v>0.37152800000000002</v>
      </c>
      <c r="H73" s="4" t="s">
        <v>1</v>
      </c>
      <c r="I73" s="4" t="s">
        <v>0</v>
      </c>
    </row>
    <row r="74" spans="1:9" x14ac:dyDescent="0.25">
      <c r="A74" s="5">
        <v>30</v>
      </c>
      <c r="B74" s="81" t="s">
        <v>3</v>
      </c>
      <c r="C74" s="81"/>
      <c r="D74" s="81" t="s">
        <v>2</v>
      </c>
      <c r="E74" s="81"/>
      <c r="F74" s="20">
        <v>0.34375</v>
      </c>
      <c r="G74" s="20">
        <v>0.37152800000000002</v>
      </c>
      <c r="H74" s="4" t="s">
        <v>1</v>
      </c>
      <c r="I74" s="4" t="s">
        <v>0</v>
      </c>
    </row>
    <row r="75" spans="1:9" x14ac:dyDescent="0.25">
      <c r="A75" s="5">
        <v>30</v>
      </c>
      <c r="B75" s="81" t="s">
        <v>3</v>
      </c>
      <c r="C75" s="81"/>
      <c r="D75" s="81" t="s">
        <v>7</v>
      </c>
      <c r="E75" s="81"/>
      <c r="F75" s="20">
        <v>0.40625</v>
      </c>
      <c r="G75" s="20">
        <v>0.42499999999999999</v>
      </c>
      <c r="H75" s="4" t="s">
        <v>1</v>
      </c>
      <c r="I75" s="4" t="s">
        <v>0</v>
      </c>
    </row>
  </sheetData>
  <mergeCells count="147">
    <mergeCell ref="B6:C6"/>
    <mergeCell ref="D6:E6"/>
    <mergeCell ref="B7:C7"/>
    <mergeCell ref="D7:E7"/>
    <mergeCell ref="B8:C8"/>
    <mergeCell ref="D8:E8"/>
    <mergeCell ref="A1:I1"/>
    <mergeCell ref="A2:I2"/>
    <mergeCell ref="A3:I3"/>
    <mergeCell ref="A4:B4"/>
    <mergeCell ref="C4:D4"/>
    <mergeCell ref="B5:C5"/>
    <mergeCell ref="D5:E5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36:C36"/>
    <mergeCell ref="D36:E36"/>
    <mergeCell ref="B37:C37"/>
    <mergeCell ref="D37:E37"/>
    <mergeCell ref="B38:C38"/>
    <mergeCell ref="D38:E38"/>
    <mergeCell ref="B33:C33"/>
    <mergeCell ref="D33:E33"/>
    <mergeCell ref="B34:C34"/>
    <mergeCell ref="D34:E34"/>
    <mergeCell ref="B35:C35"/>
    <mergeCell ref="D35:E35"/>
    <mergeCell ref="B42:C42"/>
    <mergeCell ref="D42:E42"/>
    <mergeCell ref="B43:C43"/>
    <mergeCell ref="D43:E43"/>
    <mergeCell ref="B44:C44"/>
    <mergeCell ref="D44:E44"/>
    <mergeCell ref="B39:C39"/>
    <mergeCell ref="D39:E39"/>
    <mergeCell ref="B40:C40"/>
    <mergeCell ref="D40:E40"/>
    <mergeCell ref="B41:C41"/>
    <mergeCell ref="D41:E41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54:C54"/>
    <mergeCell ref="D54:E54"/>
    <mergeCell ref="B55:C55"/>
    <mergeCell ref="D55:E55"/>
    <mergeCell ref="B56:C56"/>
    <mergeCell ref="D56:E56"/>
    <mergeCell ref="B51:C51"/>
    <mergeCell ref="D51:E51"/>
    <mergeCell ref="B52:C52"/>
    <mergeCell ref="D52:E52"/>
    <mergeCell ref="B53:C53"/>
    <mergeCell ref="D53:E53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75:C75"/>
    <mergeCell ref="D75:E75"/>
    <mergeCell ref="B72:C72"/>
    <mergeCell ref="D72:E72"/>
    <mergeCell ref="B73:C73"/>
    <mergeCell ref="D73:E73"/>
    <mergeCell ref="B74:C74"/>
    <mergeCell ref="D74:E74"/>
    <mergeCell ref="B69:C69"/>
    <mergeCell ref="D69:E69"/>
    <mergeCell ref="B70:C70"/>
    <mergeCell ref="D70:E70"/>
    <mergeCell ref="B71:C71"/>
    <mergeCell ref="D71:E71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CFF1-54E9-4CC1-9C9D-A9A022892C27}">
  <dimension ref="A1:K79"/>
  <sheetViews>
    <sheetView workbookViewId="0">
      <selection activeCell="I2" sqref="I2:K2"/>
    </sheetView>
  </sheetViews>
  <sheetFormatPr baseColWidth="10" defaultColWidth="8" defaultRowHeight="12.75" x14ac:dyDescent="0.25"/>
  <cols>
    <col min="1" max="1" width="10.42578125" style="1" customWidth="1"/>
    <col min="2" max="2" width="17.28515625" style="1" customWidth="1"/>
    <col min="3" max="3" width="15.5703125" style="1" customWidth="1"/>
    <col min="4" max="4" width="14.7109375" style="1" customWidth="1"/>
    <col min="5" max="5" width="11.42578125" style="1" customWidth="1"/>
    <col min="6" max="6" width="16" style="1" customWidth="1"/>
    <col min="7" max="7" width="14.42578125" style="1" customWidth="1"/>
    <col min="8" max="16384" width="8" style="1"/>
  </cols>
  <sheetData>
    <row r="1" spans="1:11" ht="12.75" customHeight="1" x14ac:dyDescent="0.25">
      <c r="A1" s="15" t="s">
        <v>14</v>
      </c>
      <c r="B1" s="16" t="s">
        <v>13</v>
      </c>
      <c r="C1" s="15" t="s">
        <v>12</v>
      </c>
      <c r="D1" s="14" t="s">
        <v>11</v>
      </c>
      <c r="E1" s="13" t="s">
        <v>10</v>
      </c>
      <c r="F1" s="15" t="s">
        <v>9</v>
      </c>
      <c r="G1" s="15" t="s">
        <v>8</v>
      </c>
    </row>
    <row r="2" spans="1:11" ht="12.75" customHeight="1" x14ac:dyDescent="0.25">
      <c r="A2" s="11">
        <v>3</v>
      </c>
      <c r="B2" s="10" t="s">
        <v>3</v>
      </c>
      <c r="C2" s="9" t="s">
        <v>4</v>
      </c>
      <c r="D2" s="31">
        <v>0.47916700000000001</v>
      </c>
      <c r="E2" s="31">
        <v>0.5</v>
      </c>
      <c r="F2" s="9" t="s">
        <v>1</v>
      </c>
      <c r="G2" s="9" t="s">
        <v>0</v>
      </c>
      <c r="I2" s="66" t="s">
        <v>82</v>
      </c>
      <c r="J2" s="66">
        <f>78*19</f>
        <v>1482</v>
      </c>
      <c r="K2" s="66" t="s">
        <v>75</v>
      </c>
    </row>
    <row r="3" spans="1:11" ht="12.75" customHeight="1" x14ac:dyDescent="0.25">
      <c r="A3" s="5">
        <v>3</v>
      </c>
      <c r="B3" s="19" t="s">
        <v>3</v>
      </c>
      <c r="C3" s="4" t="s">
        <v>7</v>
      </c>
      <c r="D3" s="6">
        <v>0.47916700000000001</v>
      </c>
      <c r="E3" s="6">
        <v>0.5</v>
      </c>
      <c r="F3" s="4" t="s">
        <v>1</v>
      </c>
      <c r="G3" s="4" t="s">
        <v>0</v>
      </c>
    </row>
    <row r="4" spans="1:11" ht="12.75" customHeight="1" x14ac:dyDescent="0.25">
      <c r="A4" s="5">
        <v>3</v>
      </c>
      <c r="B4" s="19" t="s">
        <v>3</v>
      </c>
      <c r="C4" s="4" t="s">
        <v>2</v>
      </c>
      <c r="D4" s="6">
        <v>0.47916700000000001</v>
      </c>
      <c r="E4" s="6">
        <v>0.5</v>
      </c>
      <c r="F4" s="4" t="s">
        <v>1</v>
      </c>
      <c r="G4" s="4" t="s">
        <v>0</v>
      </c>
    </row>
    <row r="5" spans="1:11" ht="12.75" customHeight="1" x14ac:dyDescent="0.25">
      <c r="A5" s="5">
        <v>3</v>
      </c>
      <c r="B5" s="19" t="s">
        <v>3</v>
      </c>
      <c r="C5" s="4" t="s">
        <v>6</v>
      </c>
      <c r="D5" s="6">
        <v>0.47916700000000001</v>
      </c>
      <c r="E5" s="6">
        <v>0.5</v>
      </c>
      <c r="F5" s="4" t="s">
        <v>1</v>
      </c>
      <c r="G5" s="4" t="s">
        <v>0</v>
      </c>
    </row>
    <row r="6" spans="1:11" ht="12.75" customHeight="1" x14ac:dyDescent="0.25">
      <c r="A6" s="5">
        <v>3</v>
      </c>
      <c r="B6" s="19" t="s">
        <v>3</v>
      </c>
      <c r="C6" s="4" t="s">
        <v>5</v>
      </c>
      <c r="D6" s="6">
        <v>0.47916700000000001</v>
      </c>
      <c r="E6" s="6">
        <v>0.5</v>
      </c>
      <c r="F6" s="4" t="s">
        <v>1</v>
      </c>
      <c r="G6" s="4" t="s">
        <v>0</v>
      </c>
    </row>
    <row r="7" spans="1:11" ht="12.75" customHeight="1" x14ac:dyDescent="0.25">
      <c r="A7" s="5">
        <v>4</v>
      </c>
      <c r="B7" s="19" t="s">
        <v>3</v>
      </c>
      <c r="C7" s="4" t="s">
        <v>4</v>
      </c>
      <c r="D7" s="3">
        <v>0.34375</v>
      </c>
      <c r="E7" s="3">
        <v>0.36111100000000002</v>
      </c>
      <c r="F7" s="4" t="s">
        <v>1</v>
      </c>
      <c r="G7" s="4" t="s">
        <v>0</v>
      </c>
    </row>
    <row r="8" spans="1:11" ht="12.75" customHeight="1" x14ac:dyDescent="0.25">
      <c r="A8" s="5">
        <v>4</v>
      </c>
      <c r="B8" s="19" t="s">
        <v>3</v>
      </c>
      <c r="C8" s="4" t="s">
        <v>2</v>
      </c>
      <c r="D8" s="3">
        <v>0.34375</v>
      </c>
      <c r="E8" s="3">
        <v>0.36111100000000002</v>
      </c>
      <c r="F8" s="4" t="s">
        <v>1</v>
      </c>
      <c r="G8" s="4" t="s">
        <v>0</v>
      </c>
    </row>
    <row r="9" spans="1:11" ht="12.75" customHeight="1" x14ac:dyDescent="0.25">
      <c r="A9" s="5">
        <v>4</v>
      </c>
      <c r="B9" s="19" t="s">
        <v>3</v>
      </c>
      <c r="C9" s="4" t="s">
        <v>7</v>
      </c>
      <c r="D9" s="3">
        <v>0.35416700000000001</v>
      </c>
      <c r="E9" s="3">
        <v>0.37152800000000002</v>
      </c>
      <c r="F9" s="4" t="s">
        <v>1</v>
      </c>
      <c r="G9" s="4" t="s">
        <v>0</v>
      </c>
    </row>
    <row r="10" spans="1:11" ht="12.75" customHeight="1" x14ac:dyDescent="0.25">
      <c r="A10" s="5">
        <v>4</v>
      </c>
      <c r="B10" s="19" t="s">
        <v>3</v>
      </c>
      <c r="C10" s="4" t="s">
        <v>6</v>
      </c>
      <c r="D10" s="3">
        <v>0.35416700000000001</v>
      </c>
      <c r="E10" s="3">
        <v>0.37152800000000002</v>
      </c>
      <c r="F10" s="4" t="s">
        <v>1</v>
      </c>
      <c r="G10" s="4" t="s">
        <v>0</v>
      </c>
    </row>
    <row r="11" spans="1:11" ht="12.75" customHeight="1" x14ac:dyDescent="0.25">
      <c r="A11" s="5">
        <v>4</v>
      </c>
      <c r="B11" s="19" t="s">
        <v>3</v>
      </c>
      <c r="C11" s="4" t="s">
        <v>5</v>
      </c>
      <c r="D11" s="3">
        <v>0.35416700000000001</v>
      </c>
      <c r="E11" s="3">
        <v>0.37152800000000002</v>
      </c>
      <c r="F11" s="4" t="s">
        <v>1</v>
      </c>
      <c r="G11" s="4" t="s">
        <v>0</v>
      </c>
    </row>
    <row r="12" spans="1:11" ht="12.75" customHeight="1" x14ac:dyDescent="0.25">
      <c r="A12" s="5">
        <v>6</v>
      </c>
      <c r="B12" s="19" t="s">
        <v>3</v>
      </c>
      <c r="C12" s="4" t="s">
        <v>2</v>
      </c>
      <c r="D12" s="3">
        <v>0.39583299999999999</v>
      </c>
      <c r="E12" s="6">
        <v>0.41666700000000001</v>
      </c>
      <c r="F12" s="4" t="s">
        <v>1</v>
      </c>
      <c r="G12" s="4" t="s">
        <v>0</v>
      </c>
    </row>
    <row r="13" spans="1:11" ht="12.75" customHeight="1" x14ac:dyDescent="0.25">
      <c r="A13" s="5">
        <v>6</v>
      </c>
      <c r="B13" s="19" t="s">
        <v>3</v>
      </c>
      <c r="C13" s="4" t="s">
        <v>4</v>
      </c>
      <c r="D13" s="6">
        <v>0.4375</v>
      </c>
      <c r="E13" s="6">
        <v>0.46180599999999999</v>
      </c>
      <c r="F13" s="4" t="s">
        <v>1</v>
      </c>
      <c r="G13" s="4" t="s">
        <v>0</v>
      </c>
    </row>
    <row r="14" spans="1:11" ht="12.75" customHeight="1" x14ac:dyDescent="0.25">
      <c r="A14" s="5">
        <v>6</v>
      </c>
      <c r="B14" s="19" t="s">
        <v>3</v>
      </c>
      <c r="C14" s="4" t="s">
        <v>5</v>
      </c>
      <c r="D14" s="6">
        <v>0.4375</v>
      </c>
      <c r="E14" s="6">
        <v>0.46180599999999999</v>
      </c>
      <c r="F14" s="4" t="s">
        <v>1</v>
      </c>
      <c r="G14" s="4" t="s">
        <v>0</v>
      </c>
    </row>
    <row r="15" spans="1:11" ht="12.75" customHeight="1" x14ac:dyDescent="0.25">
      <c r="A15" s="5">
        <v>7</v>
      </c>
      <c r="B15" s="19" t="s">
        <v>3</v>
      </c>
      <c r="C15" s="4" t="s">
        <v>4</v>
      </c>
      <c r="D15" s="3">
        <v>0.35416700000000001</v>
      </c>
      <c r="E15" s="3">
        <v>0.375</v>
      </c>
      <c r="F15" s="4" t="s">
        <v>1</v>
      </c>
      <c r="G15" s="4" t="s">
        <v>0</v>
      </c>
    </row>
    <row r="16" spans="1:11" ht="12.75" customHeight="1" x14ac:dyDescent="0.25">
      <c r="A16" s="5">
        <v>7</v>
      </c>
      <c r="B16" s="19" t="s">
        <v>3</v>
      </c>
      <c r="C16" s="4" t="s">
        <v>6</v>
      </c>
      <c r="D16" s="3">
        <v>0.38541700000000001</v>
      </c>
      <c r="E16" s="3">
        <v>0.4</v>
      </c>
      <c r="F16" s="4" t="s">
        <v>1</v>
      </c>
      <c r="G16" s="4" t="s">
        <v>0</v>
      </c>
    </row>
    <row r="17" spans="1:7" ht="12.75" customHeight="1" x14ac:dyDescent="0.25">
      <c r="A17" s="5">
        <v>7</v>
      </c>
      <c r="B17" s="19" t="s">
        <v>3</v>
      </c>
      <c r="C17" s="4" t="s">
        <v>7</v>
      </c>
      <c r="D17" s="3">
        <v>0.38541700000000001</v>
      </c>
      <c r="E17" s="3">
        <v>0.4</v>
      </c>
      <c r="F17" s="4" t="s">
        <v>1</v>
      </c>
      <c r="G17" s="4" t="s">
        <v>0</v>
      </c>
    </row>
    <row r="18" spans="1:7" ht="12.75" customHeight="1" x14ac:dyDescent="0.25">
      <c r="A18" s="5">
        <v>8</v>
      </c>
      <c r="B18" s="19" t="s">
        <v>3</v>
      </c>
      <c r="C18" s="4" t="s">
        <v>2</v>
      </c>
      <c r="D18" s="3">
        <v>0.35416700000000001</v>
      </c>
      <c r="E18" s="3">
        <v>0.37152800000000002</v>
      </c>
      <c r="F18" s="4" t="s">
        <v>1</v>
      </c>
      <c r="G18" s="4" t="s">
        <v>0</v>
      </c>
    </row>
    <row r="19" spans="1:7" ht="12.75" customHeight="1" x14ac:dyDescent="0.25">
      <c r="A19" s="5">
        <v>8</v>
      </c>
      <c r="B19" s="19" t="s">
        <v>3</v>
      </c>
      <c r="C19" s="4" t="s">
        <v>4</v>
      </c>
      <c r="D19" s="3">
        <v>0.35416700000000001</v>
      </c>
      <c r="E19" s="3">
        <v>0.38541700000000001</v>
      </c>
      <c r="F19" s="4" t="s">
        <v>1</v>
      </c>
      <c r="G19" s="4" t="s">
        <v>0</v>
      </c>
    </row>
    <row r="20" spans="1:7" ht="12.75" customHeight="1" x14ac:dyDescent="0.25">
      <c r="A20" s="5">
        <v>8</v>
      </c>
      <c r="B20" s="19" t="s">
        <v>3</v>
      </c>
      <c r="C20" s="4" t="s">
        <v>7</v>
      </c>
      <c r="D20" s="3">
        <v>0.36458299999999999</v>
      </c>
      <c r="E20" s="3">
        <v>0.38541700000000001</v>
      </c>
      <c r="F20" s="4" t="s">
        <v>1</v>
      </c>
      <c r="G20" s="4" t="s">
        <v>0</v>
      </c>
    </row>
    <row r="21" spans="1:7" ht="12.75" customHeight="1" x14ac:dyDescent="0.25">
      <c r="A21" s="5">
        <v>9</v>
      </c>
      <c r="B21" s="19" t="s">
        <v>3</v>
      </c>
      <c r="C21" s="4" t="s">
        <v>2</v>
      </c>
      <c r="D21" s="3">
        <v>0.33333299999999999</v>
      </c>
      <c r="E21" s="3">
        <v>0.35069400000000001</v>
      </c>
      <c r="F21" s="4" t="s">
        <v>1</v>
      </c>
      <c r="G21" s="4" t="s">
        <v>0</v>
      </c>
    </row>
    <row r="22" spans="1:7" ht="12.75" customHeight="1" x14ac:dyDescent="0.25">
      <c r="A22" s="5">
        <v>9</v>
      </c>
      <c r="B22" s="19" t="s">
        <v>3</v>
      </c>
      <c r="C22" s="4" t="s">
        <v>7</v>
      </c>
      <c r="D22" s="6">
        <v>0.625</v>
      </c>
      <c r="E22" s="6">
        <v>0.64583299999999999</v>
      </c>
      <c r="F22" s="4" t="s">
        <v>1</v>
      </c>
      <c r="G22" s="4" t="s">
        <v>0</v>
      </c>
    </row>
    <row r="23" spans="1:7" ht="12.75" customHeight="1" x14ac:dyDescent="0.25">
      <c r="A23" s="5">
        <v>9</v>
      </c>
      <c r="B23" s="19" t="s">
        <v>3</v>
      </c>
      <c r="C23" s="4" t="s">
        <v>5</v>
      </c>
      <c r="D23" s="6">
        <v>0.625</v>
      </c>
      <c r="E23" s="6">
        <v>0.64583299999999999</v>
      </c>
      <c r="F23" s="4" t="s">
        <v>1</v>
      </c>
      <c r="G23" s="4" t="s">
        <v>0</v>
      </c>
    </row>
    <row r="24" spans="1:7" ht="12.75" customHeight="1" x14ac:dyDescent="0.25">
      <c r="A24" s="5">
        <v>10</v>
      </c>
      <c r="B24" s="19" t="s">
        <v>3</v>
      </c>
      <c r="C24" s="4" t="s">
        <v>4</v>
      </c>
      <c r="D24" s="3">
        <v>0.375</v>
      </c>
      <c r="E24" s="3">
        <v>0.39236100000000002</v>
      </c>
      <c r="F24" s="4" t="s">
        <v>1</v>
      </c>
      <c r="G24" s="4" t="s">
        <v>0</v>
      </c>
    </row>
    <row r="25" spans="1:7" ht="12.75" customHeight="1" x14ac:dyDescent="0.25">
      <c r="A25" s="5">
        <v>10</v>
      </c>
      <c r="B25" s="19" t="s">
        <v>3</v>
      </c>
      <c r="C25" s="4" t="s">
        <v>6</v>
      </c>
      <c r="D25" s="3">
        <v>0.375</v>
      </c>
      <c r="E25" s="3">
        <v>0.39236100000000002</v>
      </c>
      <c r="F25" s="4" t="s">
        <v>1</v>
      </c>
      <c r="G25" s="4" t="s">
        <v>0</v>
      </c>
    </row>
    <row r="26" spans="1:7" ht="12.75" customHeight="1" x14ac:dyDescent="0.25">
      <c r="A26" s="5">
        <v>10</v>
      </c>
      <c r="B26" s="19" t="s">
        <v>3</v>
      </c>
      <c r="C26" s="4" t="s">
        <v>5</v>
      </c>
      <c r="D26" s="3">
        <v>0.39583299999999999</v>
      </c>
      <c r="E26" s="3">
        <v>0.41527799999999998</v>
      </c>
      <c r="F26" s="4" t="s">
        <v>1</v>
      </c>
      <c r="G26" s="4" t="s">
        <v>0</v>
      </c>
    </row>
    <row r="27" spans="1:7" ht="12.75" customHeight="1" x14ac:dyDescent="0.25">
      <c r="A27" s="5">
        <v>10</v>
      </c>
      <c r="B27" s="19" t="s">
        <v>3</v>
      </c>
      <c r="C27" s="4" t="s">
        <v>4</v>
      </c>
      <c r="D27" s="3">
        <v>0.39583299999999999</v>
      </c>
      <c r="E27" s="3">
        <v>0.41527799999999998</v>
      </c>
      <c r="F27" s="4" t="s">
        <v>1</v>
      </c>
      <c r="G27" s="4" t="s">
        <v>0</v>
      </c>
    </row>
    <row r="28" spans="1:7" ht="12.75" customHeight="1" x14ac:dyDescent="0.25">
      <c r="A28" s="5">
        <v>11</v>
      </c>
      <c r="B28" s="19" t="s">
        <v>3</v>
      </c>
      <c r="C28" s="4" t="s">
        <v>2</v>
      </c>
      <c r="D28" s="3">
        <v>0.35416700000000001</v>
      </c>
      <c r="E28" s="3">
        <v>0.37083300000000002</v>
      </c>
      <c r="F28" s="4" t="s">
        <v>1</v>
      </c>
      <c r="G28" s="4" t="s">
        <v>0</v>
      </c>
    </row>
    <row r="29" spans="1:7" ht="12.75" customHeight="1" x14ac:dyDescent="0.25">
      <c r="A29" s="5">
        <v>11</v>
      </c>
      <c r="B29" s="19" t="s">
        <v>3</v>
      </c>
      <c r="C29" s="4" t="s">
        <v>7</v>
      </c>
      <c r="D29" s="6">
        <v>0.47916700000000001</v>
      </c>
      <c r="E29" s="6">
        <v>0.5</v>
      </c>
      <c r="F29" s="4" t="s">
        <v>1</v>
      </c>
      <c r="G29" s="4" t="s">
        <v>0</v>
      </c>
    </row>
    <row r="30" spans="1:7" ht="12.75" customHeight="1" x14ac:dyDescent="0.25">
      <c r="A30" s="5">
        <v>11</v>
      </c>
      <c r="B30" s="19" t="s">
        <v>3</v>
      </c>
      <c r="C30" s="4" t="s">
        <v>7</v>
      </c>
      <c r="D30" s="6">
        <v>0.47916700000000001</v>
      </c>
      <c r="E30" s="6">
        <v>0.5</v>
      </c>
      <c r="F30" s="4" t="s">
        <v>1</v>
      </c>
      <c r="G30" s="4" t="s">
        <v>0</v>
      </c>
    </row>
    <row r="31" spans="1:7" x14ac:dyDescent="0.25">
      <c r="A31" s="57">
        <v>13</v>
      </c>
      <c r="B31" s="21" t="s">
        <v>3</v>
      </c>
      <c r="C31" s="58" t="s">
        <v>95</v>
      </c>
      <c r="D31" s="59">
        <v>0.39583333333333331</v>
      </c>
      <c r="E31" s="59">
        <v>0.41666666666666669</v>
      </c>
      <c r="F31" s="22" t="s">
        <v>1</v>
      </c>
      <c r="G31" s="22" t="s">
        <v>0</v>
      </c>
    </row>
    <row r="32" spans="1:7" x14ac:dyDescent="0.25">
      <c r="A32" s="57">
        <v>13</v>
      </c>
      <c r="B32" s="21" t="s">
        <v>3</v>
      </c>
      <c r="C32" s="58" t="s">
        <v>96</v>
      </c>
      <c r="D32" s="59">
        <v>0.39583333333333331</v>
      </c>
      <c r="E32" s="59">
        <v>0.41666666666666669</v>
      </c>
      <c r="F32" s="22" t="s">
        <v>1</v>
      </c>
      <c r="G32" s="22" t="s">
        <v>0</v>
      </c>
    </row>
    <row r="33" spans="1:7" x14ac:dyDescent="0.25">
      <c r="A33" s="57">
        <v>14</v>
      </c>
      <c r="B33" s="21" t="s">
        <v>3</v>
      </c>
      <c r="C33" s="58" t="s">
        <v>95</v>
      </c>
      <c r="D33" s="59">
        <v>0.375</v>
      </c>
      <c r="E33" s="59">
        <v>0.39583333333333331</v>
      </c>
      <c r="F33" s="22" t="s">
        <v>1</v>
      </c>
      <c r="G33" s="22" t="s">
        <v>0</v>
      </c>
    </row>
    <row r="34" spans="1:7" x14ac:dyDescent="0.25">
      <c r="A34" s="57">
        <v>14</v>
      </c>
      <c r="B34" s="21" t="s">
        <v>3</v>
      </c>
      <c r="C34" s="58" t="s">
        <v>96</v>
      </c>
      <c r="D34" s="59">
        <v>0.375</v>
      </c>
      <c r="E34" s="59">
        <v>0.39583333333333331</v>
      </c>
      <c r="F34" s="22" t="s">
        <v>1</v>
      </c>
      <c r="G34" s="22" t="s">
        <v>0</v>
      </c>
    </row>
    <row r="35" spans="1:7" x14ac:dyDescent="0.25">
      <c r="A35" s="57">
        <v>14</v>
      </c>
      <c r="B35" s="21" t="s">
        <v>3</v>
      </c>
      <c r="C35" s="58" t="s">
        <v>97</v>
      </c>
      <c r="D35" s="59">
        <v>0.39583333333333331</v>
      </c>
      <c r="E35" s="59">
        <v>0.41666666666666669</v>
      </c>
      <c r="F35" s="22" t="s">
        <v>1</v>
      </c>
      <c r="G35" s="22" t="s">
        <v>0</v>
      </c>
    </row>
    <row r="36" spans="1:7" x14ac:dyDescent="0.25">
      <c r="A36" s="57">
        <v>15</v>
      </c>
      <c r="B36" s="21" t="s">
        <v>3</v>
      </c>
      <c r="C36" s="58" t="s">
        <v>95</v>
      </c>
      <c r="D36" s="59">
        <v>0.375</v>
      </c>
      <c r="E36" s="59">
        <v>0.39583333333333331</v>
      </c>
      <c r="F36" s="22" t="s">
        <v>1</v>
      </c>
      <c r="G36" s="22" t="s">
        <v>0</v>
      </c>
    </row>
    <row r="37" spans="1:7" x14ac:dyDescent="0.25">
      <c r="A37" s="57">
        <v>15</v>
      </c>
      <c r="B37" s="21" t="s">
        <v>3</v>
      </c>
      <c r="C37" s="58" t="s">
        <v>96</v>
      </c>
      <c r="D37" s="59">
        <v>0.375</v>
      </c>
      <c r="E37" s="59">
        <v>0.39583333333333331</v>
      </c>
      <c r="F37" s="22" t="s">
        <v>1</v>
      </c>
      <c r="G37" s="22" t="s">
        <v>0</v>
      </c>
    </row>
    <row r="38" spans="1:7" x14ac:dyDescent="0.25">
      <c r="A38" s="57">
        <v>15</v>
      </c>
      <c r="B38" s="21" t="s">
        <v>3</v>
      </c>
      <c r="C38" s="58" t="s">
        <v>98</v>
      </c>
      <c r="D38" s="59">
        <v>0.39583333333333331</v>
      </c>
      <c r="E38" s="59">
        <v>0.41666666666666669</v>
      </c>
      <c r="F38" s="22" t="s">
        <v>1</v>
      </c>
      <c r="G38" s="22" t="s">
        <v>0</v>
      </c>
    </row>
    <row r="39" spans="1:7" x14ac:dyDescent="0.25">
      <c r="A39" s="57">
        <v>16</v>
      </c>
      <c r="B39" s="21" t="s">
        <v>3</v>
      </c>
      <c r="C39" s="58" t="s">
        <v>95</v>
      </c>
      <c r="D39" s="59">
        <v>0.34375</v>
      </c>
      <c r="E39" s="59">
        <v>0.36458333333333331</v>
      </c>
      <c r="F39" s="22" t="s">
        <v>1</v>
      </c>
      <c r="G39" s="22" t="s">
        <v>0</v>
      </c>
    </row>
    <row r="40" spans="1:7" x14ac:dyDescent="0.25">
      <c r="A40" s="57">
        <v>16</v>
      </c>
      <c r="B40" s="21" t="s">
        <v>3</v>
      </c>
      <c r="C40" s="58" t="s">
        <v>99</v>
      </c>
      <c r="D40" s="59">
        <v>0.35416666666666669</v>
      </c>
      <c r="E40" s="59">
        <v>0.39583333333333331</v>
      </c>
      <c r="F40" s="22" t="s">
        <v>1</v>
      </c>
      <c r="G40" s="22" t="s">
        <v>0</v>
      </c>
    </row>
    <row r="41" spans="1:7" x14ac:dyDescent="0.25">
      <c r="A41" s="58">
        <v>17</v>
      </c>
      <c r="B41" s="22" t="s">
        <v>3</v>
      </c>
      <c r="C41" s="58" t="s">
        <v>95</v>
      </c>
      <c r="D41" s="60">
        <v>0.34375</v>
      </c>
      <c r="E41" s="59">
        <v>0.36458333333333331</v>
      </c>
      <c r="F41" s="22" t="s">
        <v>1</v>
      </c>
      <c r="G41" s="22" t="s">
        <v>0</v>
      </c>
    </row>
    <row r="42" spans="1:7" x14ac:dyDescent="0.25">
      <c r="A42" s="58">
        <v>17</v>
      </c>
      <c r="B42" s="22" t="s">
        <v>3</v>
      </c>
      <c r="C42" s="58" t="s">
        <v>96</v>
      </c>
      <c r="D42" s="60">
        <v>0.34375</v>
      </c>
      <c r="E42" s="59">
        <v>0.36458333333333331</v>
      </c>
      <c r="F42" s="22" t="s">
        <v>1</v>
      </c>
      <c r="G42" s="22" t="s">
        <v>0</v>
      </c>
    </row>
    <row r="43" spans="1:7" x14ac:dyDescent="0.25">
      <c r="A43" s="58">
        <v>17</v>
      </c>
      <c r="B43" s="22" t="s">
        <v>3</v>
      </c>
      <c r="C43" s="58" t="s">
        <v>97</v>
      </c>
      <c r="D43" s="61">
        <v>0.3888888888888889</v>
      </c>
      <c r="E43" s="61">
        <v>0.40972222222222227</v>
      </c>
      <c r="F43" s="22" t="s">
        <v>1</v>
      </c>
      <c r="G43" s="22" t="s">
        <v>0</v>
      </c>
    </row>
    <row r="44" spans="1:7" x14ac:dyDescent="0.25">
      <c r="A44" s="58">
        <v>17</v>
      </c>
      <c r="B44" s="22" t="s">
        <v>3</v>
      </c>
      <c r="C44" s="58" t="s">
        <v>98</v>
      </c>
      <c r="D44" s="61">
        <v>0.3888888888888889</v>
      </c>
      <c r="E44" s="61">
        <v>0.40972222222222227</v>
      </c>
      <c r="F44" s="22" t="s">
        <v>1</v>
      </c>
      <c r="G44" s="22" t="s">
        <v>0</v>
      </c>
    </row>
    <row r="45" spans="1:7" x14ac:dyDescent="0.25">
      <c r="A45" s="58">
        <v>18</v>
      </c>
      <c r="B45" s="22" t="s">
        <v>3</v>
      </c>
      <c r="C45" s="58" t="s">
        <v>95</v>
      </c>
      <c r="D45" s="61">
        <v>0.35416666666666669</v>
      </c>
      <c r="E45" s="61">
        <v>0.375</v>
      </c>
      <c r="F45" s="22" t="s">
        <v>1</v>
      </c>
      <c r="G45" s="22" t="s">
        <v>0</v>
      </c>
    </row>
    <row r="46" spans="1:7" x14ac:dyDescent="0.25">
      <c r="A46" s="58">
        <v>18</v>
      </c>
      <c r="B46" s="22" t="s">
        <v>3</v>
      </c>
      <c r="C46" s="58" t="s">
        <v>99</v>
      </c>
      <c r="D46" s="59">
        <v>0.41666666666666669</v>
      </c>
      <c r="E46" s="59">
        <v>0.4375</v>
      </c>
      <c r="F46" s="22" t="s">
        <v>1</v>
      </c>
      <c r="G46" s="22" t="s">
        <v>0</v>
      </c>
    </row>
    <row r="47" spans="1:7" x14ac:dyDescent="0.25">
      <c r="A47" s="58">
        <v>18</v>
      </c>
      <c r="B47" s="22" t="s">
        <v>3</v>
      </c>
      <c r="C47" s="58" t="s">
        <v>97</v>
      </c>
      <c r="D47" s="59">
        <v>0.41666666666666669</v>
      </c>
      <c r="E47" s="59">
        <v>0.4375</v>
      </c>
      <c r="F47" s="22" t="s">
        <v>1</v>
      </c>
      <c r="G47" s="22" t="s">
        <v>0</v>
      </c>
    </row>
    <row r="48" spans="1:7" x14ac:dyDescent="0.25">
      <c r="A48" s="58">
        <v>20</v>
      </c>
      <c r="B48" s="22" t="s">
        <v>3</v>
      </c>
      <c r="C48" s="58" t="s">
        <v>96</v>
      </c>
      <c r="D48" s="59">
        <v>0.35416666666666669</v>
      </c>
      <c r="E48" s="59">
        <v>0.375</v>
      </c>
      <c r="F48" s="22" t="s">
        <v>1</v>
      </c>
      <c r="G48" s="22" t="s">
        <v>0</v>
      </c>
    </row>
    <row r="49" spans="1:7" x14ac:dyDescent="0.25">
      <c r="A49" s="58">
        <v>20</v>
      </c>
      <c r="B49" s="22" t="s">
        <v>3</v>
      </c>
      <c r="C49" s="58" t="s">
        <v>98</v>
      </c>
      <c r="D49" s="59">
        <v>0.41666666666666669</v>
      </c>
      <c r="E49" s="59">
        <v>0.4375</v>
      </c>
      <c r="F49" s="22" t="s">
        <v>1</v>
      </c>
      <c r="G49" s="22" t="s">
        <v>0</v>
      </c>
    </row>
    <row r="50" spans="1:7" x14ac:dyDescent="0.25">
      <c r="A50" s="58">
        <v>21</v>
      </c>
      <c r="B50" s="22" t="s">
        <v>3</v>
      </c>
      <c r="C50" s="58" t="s">
        <v>95</v>
      </c>
      <c r="D50" s="59">
        <v>0.375</v>
      </c>
      <c r="E50" s="59">
        <v>0.39583333333333331</v>
      </c>
      <c r="F50" s="22" t="s">
        <v>1</v>
      </c>
      <c r="G50" s="22" t="s">
        <v>0</v>
      </c>
    </row>
    <row r="51" spans="1:7" x14ac:dyDescent="0.25">
      <c r="A51" s="58">
        <v>21</v>
      </c>
      <c r="B51" s="22" t="s">
        <v>3</v>
      </c>
      <c r="C51" s="58" t="s">
        <v>96</v>
      </c>
      <c r="D51" s="59">
        <v>0.375</v>
      </c>
      <c r="E51" s="59">
        <v>0.39583333333333331</v>
      </c>
      <c r="F51" s="22" t="s">
        <v>1</v>
      </c>
      <c r="G51" s="22" t="s">
        <v>0</v>
      </c>
    </row>
    <row r="52" spans="1:7" x14ac:dyDescent="0.25">
      <c r="A52" s="58">
        <v>21</v>
      </c>
      <c r="B52" s="22" t="s">
        <v>3</v>
      </c>
      <c r="C52" s="58" t="s">
        <v>97</v>
      </c>
      <c r="D52" s="59">
        <v>0.375</v>
      </c>
      <c r="E52" s="59">
        <v>0.39583333333333331</v>
      </c>
      <c r="F52" s="22" t="s">
        <v>1</v>
      </c>
      <c r="G52" s="22" t="s">
        <v>0</v>
      </c>
    </row>
    <row r="53" spans="1:7" x14ac:dyDescent="0.25">
      <c r="A53" s="58">
        <v>22</v>
      </c>
      <c r="B53" s="22" t="s">
        <v>3</v>
      </c>
      <c r="C53" s="58" t="s">
        <v>98</v>
      </c>
      <c r="D53" s="59">
        <v>0.35416666666666669</v>
      </c>
      <c r="E53" s="59">
        <v>0.375</v>
      </c>
      <c r="F53" s="22" t="s">
        <v>1</v>
      </c>
      <c r="G53" s="22" t="s">
        <v>0</v>
      </c>
    </row>
    <row r="54" spans="1:7" x14ac:dyDescent="0.25">
      <c r="A54" s="58">
        <v>22</v>
      </c>
      <c r="B54" s="22" t="s">
        <v>3</v>
      </c>
      <c r="C54" s="58" t="s">
        <v>99</v>
      </c>
      <c r="D54" s="59">
        <v>0.375</v>
      </c>
      <c r="E54" s="59">
        <v>0.39583333333333331</v>
      </c>
      <c r="F54" s="22" t="s">
        <v>1</v>
      </c>
      <c r="G54" s="22" t="s">
        <v>0</v>
      </c>
    </row>
    <row r="55" spans="1:7" x14ac:dyDescent="0.25">
      <c r="A55" s="58">
        <v>22</v>
      </c>
      <c r="B55" s="22" t="s">
        <v>3</v>
      </c>
      <c r="C55" s="58" t="s">
        <v>97</v>
      </c>
      <c r="D55" s="59">
        <v>0.375</v>
      </c>
      <c r="E55" s="59">
        <v>0.39583333333333331</v>
      </c>
      <c r="F55" s="22" t="s">
        <v>1</v>
      </c>
      <c r="G55" s="22" t="s">
        <v>0</v>
      </c>
    </row>
    <row r="56" spans="1:7" x14ac:dyDescent="0.25">
      <c r="A56" s="58">
        <v>23</v>
      </c>
      <c r="B56" s="22" t="s">
        <v>3</v>
      </c>
      <c r="C56" s="58" t="s">
        <v>95</v>
      </c>
      <c r="D56" s="59">
        <v>0.36458333333333331</v>
      </c>
      <c r="E56" s="59">
        <v>0.38541666666666669</v>
      </c>
      <c r="F56" s="22" t="s">
        <v>1</v>
      </c>
      <c r="G56" s="22" t="s">
        <v>0</v>
      </c>
    </row>
    <row r="57" spans="1:7" x14ac:dyDescent="0.25">
      <c r="A57" s="58">
        <v>23</v>
      </c>
      <c r="B57" s="22" t="s">
        <v>3</v>
      </c>
      <c r="C57" s="58" t="s">
        <v>96</v>
      </c>
      <c r="D57" s="59">
        <v>0.36458333333333331</v>
      </c>
      <c r="E57" s="59">
        <v>0.38541666666666669</v>
      </c>
      <c r="F57" s="22" t="s">
        <v>1</v>
      </c>
      <c r="G57" s="22" t="s">
        <v>0</v>
      </c>
    </row>
    <row r="58" spans="1:7" x14ac:dyDescent="0.25">
      <c r="A58" s="58">
        <v>23</v>
      </c>
      <c r="B58" s="22" t="s">
        <v>3</v>
      </c>
      <c r="C58" s="58" t="s">
        <v>98</v>
      </c>
      <c r="D58" s="59">
        <v>0.4375</v>
      </c>
      <c r="E58" s="59">
        <v>0.45833333333333331</v>
      </c>
      <c r="F58" s="22" t="s">
        <v>1</v>
      </c>
      <c r="G58" s="22" t="s">
        <v>0</v>
      </c>
    </row>
    <row r="59" spans="1:7" x14ac:dyDescent="0.25">
      <c r="A59" s="58">
        <v>24</v>
      </c>
      <c r="B59" s="22" t="s">
        <v>3</v>
      </c>
      <c r="C59" s="58" t="s">
        <v>95</v>
      </c>
      <c r="D59" s="59">
        <v>0.33333333333333331</v>
      </c>
      <c r="E59" s="59">
        <v>0.35416666666666669</v>
      </c>
      <c r="F59" s="22" t="s">
        <v>1</v>
      </c>
      <c r="G59" s="22" t="s">
        <v>0</v>
      </c>
    </row>
    <row r="60" spans="1:7" x14ac:dyDescent="0.25">
      <c r="A60" s="58">
        <v>24</v>
      </c>
      <c r="B60" s="22" t="s">
        <v>3</v>
      </c>
      <c r="C60" s="58" t="s">
        <v>96</v>
      </c>
      <c r="D60" s="59">
        <v>0.33333333333333331</v>
      </c>
      <c r="E60" s="59">
        <v>0.35416666666666669</v>
      </c>
      <c r="F60" s="22" t="s">
        <v>1</v>
      </c>
      <c r="G60" s="22" t="s">
        <v>0</v>
      </c>
    </row>
    <row r="61" spans="1:7" x14ac:dyDescent="0.25">
      <c r="A61" s="58">
        <v>24</v>
      </c>
      <c r="B61" s="22" t="s">
        <v>3</v>
      </c>
      <c r="C61" s="58" t="s">
        <v>99</v>
      </c>
      <c r="D61" s="59">
        <v>0.41666666666666669</v>
      </c>
      <c r="E61" s="59">
        <v>0.4375</v>
      </c>
      <c r="F61" s="22" t="s">
        <v>1</v>
      </c>
      <c r="G61" s="22" t="s">
        <v>0</v>
      </c>
    </row>
    <row r="62" spans="1:7" x14ac:dyDescent="0.25">
      <c r="A62" s="58">
        <v>24</v>
      </c>
      <c r="B62" s="22" t="s">
        <v>3</v>
      </c>
      <c r="C62" s="58" t="s">
        <v>97</v>
      </c>
      <c r="D62" s="59">
        <v>0.5</v>
      </c>
      <c r="E62" s="59">
        <v>0.52083333333333337</v>
      </c>
      <c r="F62" s="22" t="s">
        <v>1</v>
      </c>
      <c r="G62" s="22" t="s">
        <v>0</v>
      </c>
    </row>
    <row r="63" spans="1:7" x14ac:dyDescent="0.25">
      <c r="A63" s="58">
        <v>25</v>
      </c>
      <c r="B63" s="22" t="s">
        <v>3</v>
      </c>
      <c r="C63" s="58" t="s">
        <v>96</v>
      </c>
      <c r="D63" s="59">
        <v>0.34375</v>
      </c>
      <c r="E63" s="59">
        <v>0.36458333333333331</v>
      </c>
      <c r="F63" s="22" t="s">
        <v>1</v>
      </c>
      <c r="G63" s="22" t="s">
        <v>0</v>
      </c>
    </row>
    <row r="64" spans="1:7" x14ac:dyDescent="0.25">
      <c r="A64" s="58">
        <v>27</v>
      </c>
      <c r="B64" s="22" t="s">
        <v>3</v>
      </c>
      <c r="C64" s="58" t="s">
        <v>96</v>
      </c>
      <c r="D64" s="59">
        <v>0.34375</v>
      </c>
      <c r="E64" s="59">
        <v>0.36458333333333331</v>
      </c>
      <c r="F64" s="22" t="s">
        <v>1</v>
      </c>
      <c r="G64" s="22" t="s">
        <v>0</v>
      </c>
    </row>
    <row r="65" spans="1:7" x14ac:dyDescent="0.25">
      <c r="A65" s="58">
        <v>27</v>
      </c>
      <c r="B65" s="22" t="s">
        <v>3</v>
      </c>
      <c r="C65" s="58" t="s">
        <v>95</v>
      </c>
      <c r="D65" s="59">
        <v>0.34375</v>
      </c>
      <c r="E65" s="59">
        <v>0.36458333333333331</v>
      </c>
      <c r="F65" s="22" t="s">
        <v>1</v>
      </c>
      <c r="G65" s="22" t="s">
        <v>0</v>
      </c>
    </row>
    <row r="66" spans="1:7" x14ac:dyDescent="0.25">
      <c r="A66" s="58">
        <v>27</v>
      </c>
      <c r="B66" s="22" t="s">
        <v>3</v>
      </c>
      <c r="C66" s="58" t="s">
        <v>99</v>
      </c>
      <c r="D66" s="59">
        <v>0.35416666666666669</v>
      </c>
      <c r="E66" s="59">
        <v>0.39583333333333331</v>
      </c>
      <c r="F66" s="22" t="s">
        <v>1</v>
      </c>
      <c r="G66" s="22" t="s">
        <v>0</v>
      </c>
    </row>
    <row r="67" spans="1:7" x14ac:dyDescent="0.25">
      <c r="A67" s="58">
        <v>28</v>
      </c>
      <c r="B67" s="22" t="s">
        <v>3</v>
      </c>
      <c r="C67" s="58" t="s">
        <v>95</v>
      </c>
      <c r="D67" s="59">
        <v>0.36458333333333331</v>
      </c>
      <c r="E67" s="59">
        <v>0.38541666666666669</v>
      </c>
      <c r="F67" s="22" t="s">
        <v>1</v>
      </c>
      <c r="G67" s="22" t="s">
        <v>0</v>
      </c>
    </row>
    <row r="68" spans="1:7" x14ac:dyDescent="0.25">
      <c r="A68" s="58">
        <v>28</v>
      </c>
      <c r="B68" s="22" t="s">
        <v>3</v>
      </c>
      <c r="C68" s="58" t="s">
        <v>96</v>
      </c>
      <c r="D68" s="59">
        <v>0.36458333333333331</v>
      </c>
      <c r="E68" s="59">
        <v>0.38541666666666669</v>
      </c>
      <c r="F68" s="22" t="s">
        <v>1</v>
      </c>
      <c r="G68" s="22" t="s">
        <v>0</v>
      </c>
    </row>
    <row r="69" spans="1:7" x14ac:dyDescent="0.25">
      <c r="A69" s="58">
        <v>28</v>
      </c>
      <c r="B69" s="22" t="s">
        <v>3</v>
      </c>
      <c r="C69" s="58" t="s">
        <v>99</v>
      </c>
      <c r="D69" s="59">
        <v>0.36458333333333331</v>
      </c>
      <c r="E69" s="59">
        <v>0.38541666666666669</v>
      </c>
      <c r="F69" s="22" t="s">
        <v>1</v>
      </c>
      <c r="G69" s="22" t="s">
        <v>0</v>
      </c>
    </row>
    <row r="70" spans="1:7" x14ac:dyDescent="0.25">
      <c r="A70" s="58">
        <v>29</v>
      </c>
      <c r="B70" s="22" t="s">
        <v>3</v>
      </c>
      <c r="C70" s="58" t="s">
        <v>95</v>
      </c>
      <c r="D70" s="59">
        <v>0.33333333333333331</v>
      </c>
      <c r="E70" s="59">
        <v>0.35416666666666669</v>
      </c>
      <c r="F70" s="22" t="s">
        <v>1</v>
      </c>
      <c r="G70" s="22" t="s">
        <v>0</v>
      </c>
    </row>
    <row r="71" spans="1:7" x14ac:dyDescent="0.25">
      <c r="A71" s="58">
        <v>29</v>
      </c>
      <c r="B71" s="22" t="s">
        <v>3</v>
      </c>
      <c r="C71" s="58" t="s">
        <v>96</v>
      </c>
      <c r="D71" s="59">
        <v>0.33333333333333331</v>
      </c>
      <c r="E71" s="59">
        <v>0.35416666666666669</v>
      </c>
      <c r="F71" s="22" t="s">
        <v>1</v>
      </c>
      <c r="G71" s="22" t="s">
        <v>0</v>
      </c>
    </row>
    <row r="72" spans="1:7" x14ac:dyDescent="0.25">
      <c r="A72" s="58">
        <v>29</v>
      </c>
      <c r="B72" s="22" t="s">
        <v>3</v>
      </c>
      <c r="C72" s="58" t="s">
        <v>99</v>
      </c>
      <c r="D72" s="59">
        <v>0.375</v>
      </c>
      <c r="E72" s="59">
        <v>0.39583333333333331</v>
      </c>
      <c r="F72" s="22" t="s">
        <v>1</v>
      </c>
      <c r="G72" s="22" t="s">
        <v>0</v>
      </c>
    </row>
    <row r="73" spans="1:7" x14ac:dyDescent="0.25">
      <c r="A73" s="58">
        <v>30</v>
      </c>
      <c r="B73" s="22" t="s">
        <v>3</v>
      </c>
      <c r="C73" s="58" t="s">
        <v>95</v>
      </c>
      <c r="D73" s="59">
        <v>0.33333333333333331</v>
      </c>
      <c r="E73" s="59">
        <v>0.35416666666666669</v>
      </c>
      <c r="F73" s="22" t="s">
        <v>1</v>
      </c>
      <c r="G73" s="22" t="s">
        <v>0</v>
      </c>
    </row>
    <row r="74" spans="1:7" x14ac:dyDescent="0.25">
      <c r="A74" s="58">
        <v>30</v>
      </c>
      <c r="B74" s="22" t="s">
        <v>3</v>
      </c>
      <c r="C74" s="58" t="s">
        <v>96</v>
      </c>
      <c r="D74" s="59">
        <v>0.33333333333333331</v>
      </c>
      <c r="E74" s="59">
        <v>0.35416666666666669</v>
      </c>
      <c r="F74" s="22" t="s">
        <v>1</v>
      </c>
      <c r="G74" s="22" t="s">
        <v>0</v>
      </c>
    </row>
    <row r="75" spans="1:7" x14ac:dyDescent="0.25">
      <c r="A75" s="58">
        <v>30</v>
      </c>
      <c r="B75" s="22" t="s">
        <v>3</v>
      </c>
      <c r="C75" s="58" t="s">
        <v>99</v>
      </c>
      <c r="D75" s="59">
        <v>0.35416666666666669</v>
      </c>
      <c r="E75" s="59">
        <v>0.375</v>
      </c>
      <c r="F75" s="22" t="s">
        <v>1</v>
      </c>
      <c r="G75" s="22" t="s">
        <v>0</v>
      </c>
    </row>
    <row r="76" spans="1:7" x14ac:dyDescent="0.25">
      <c r="A76" s="58">
        <v>31</v>
      </c>
      <c r="B76" s="22" t="s">
        <v>3</v>
      </c>
      <c r="C76" s="58" t="s">
        <v>95</v>
      </c>
      <c r="D76" s="59">
        <v>0.33333333333333331</v>
      </c>
      <c r="E76" s="59">
        <v>0.35416666666666669</v>
      </c>
      <c r="F76" s="22" t="s">
        <v>1</v>
      </c>
      <c r="G76" s="22" t="s">
        <v>0</v>
      </c>
    </row>
    <row r="77" spans="1:7" x14ac:dyDescent="0.25">
      <c r="A77" s="58">
        <v>31</v>
      </c>
      <c r="B77" s="22" t="s">
        <v>3</v>
      </c>
      <c r="C77" s="58" t="s">
        <v>96</v>
      </c>
      <c r="D77" s="59">
        <v>0.33333333333333331</v>
      </c>
      <c r="E77" s="59">
        <v>0.35416666666666669</v>
      </c>
      <c r="F77" s="22" t="s">
        <v>1</v>
      </c>
      <c r="G77" s="22" t="s">
        <v>0</v>
      </c>
    </row>
    <row r="78" spans="1:7" x14ac:dyDescent="0.25">
      <c r="A78" s="58">
        <v>31</v>
      </c>
      <c r="B78" s="22" t="s">
        <v>3</v>
      </c>
      <c r="C78" s="58" t="s">
        <v>99</v>
      </c>
      <c r="D78" s="59">
        <v>0.375</v>
      </c>
      <c r="E78" s="59">
        <v>0.39583333333333331</v>
      </c>
      <c r="F78" s="22" t="s">
        <v>1</v>
      </c>
      <c r="G78" s="22" t="s">
        <v>0</v>
      </c>
    </row>
    <row r="79" spans="1:7" x14ac:dyDescent="0.25">
      <c r="A79" s="58">
        <v>31</v>
      </c>
      <c r="B79" s="22" t="s">
        <v>3</v>
      </c>
      <c r="C79" s="58" t="s">
        <v>98</v>
      </c>
      <c r="D79" s="59">
        <v>0.41666666666666669</v>
      </c>
      <c r="E79" s="59">
        <v>0.4375</v>
      </c>
      <c r="F79" s="22" t="s">
        <v>1</v>
      </c>
      <c r="G79" s="22" t="s">
        <v>0</v>
      </c>
    </row>
  </sheetData>
  <phoneticPr fontId="6" type="noConversion"/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6DC78-B493-4F08-8E6C-CE26680B011E}">
  <dimension ref="A1:K79"/>
  <sheetViews>
    <sheetView topLeftCell="A5" workbookViewId="0">
      <selection activeCell="C21" sqref="B21:C25"/>
    </sheetView>
  </sheetViews>
  <sheetFormatPr baseColWidth="10" defaultRowHeight="15" x14ac:dyDescent="0.25"/>
  <cols>
    <col min="2" max="2" width="18" customWidth="1"/>
    <col min="3" max="3" width="15.140625" customWidth="1"/>
    <col min="6" max="6" width="15.7109375" customWidth="1"/>
    <col min="7" max="7" width="15.85546875" customWidth="1"/>
  </cols>
  <sheetData>
    <row r="1" spans="1:11" ht="16.5" thickTop="1" thickBot="1" x14ac:dyDescent="0.3">
      <c r="A1" s="105" t="s">
        <v>64</v>
      </c>
      <c r="B1" s="106"/>
      <c r="C1" s="106"/>
      <c r="D1" s="106"/>
      <c r="E1" s="106"/>
      <c r="F1" s="106"/>
      <c r="G1" s="106"/>
    </row>
    <row r="2" spans="1:11" ht="16.5" thickTop="1" thickBot="1" x14ac:dyDescent="0.3">
      <c r="A2" s="107" t="s">
        <v>63</v>
      </c>
      <c r="B2" s="108"/>
      <c r="C2" s="108"/>
      <c r="D2" s="108"/>
      <c r="E2" s="108"/>
      <c r="F2" s="108"/>
      <c r="G2" s="109"/>
    </row>
    <row r="3" spans="1:11" ht="16.5" thickTop="1" thickBot="1" x14ac:dyDescent="0.3">
      <c r="A3" s="110" t="s">
        <v>62</v>
      </c>
      <c r="B3" s="111"/>
      <c r="C3" s="111"/>
      <c r="D3" s="111"/>
      <c r="E3" s="111"/>
      <c r="F3" s="111"/>
      <c r="G3" s="111"/>
    </row>
    <row r="4" spans="1:11" ht="16.5" thickTop="1" thickBot="1" x14ac:dyDescent="0.3">
      <c r="A4" s="37"/>
      <c r="B4" s="37"/>
      <c r="C4" s="37"/>
      <c r="D4" s="45"/>
      <c r="E4" s="45"/>
      <c r="F4" s="45"/>
      <c r="G4" s="37"/>
    </row>
    <row r="5" spans="1:11" ht="16.5" thickTop="1" thickBot="1" x14ac:dyDescent="0.3">
      <c r="A5" s="37"/>
      <c r="B5" s="37"/>
      <c r="C5" s="44" t="s">
        <v>61</v>
      </c>
      <c r="D5" s="43" t="s">
        <v>100</v>
      </c>
      <c r="E5" s="41" t="s">
        <v>59</v>
      </c>
      <c r="F5" s="43">
        <v>2020</v>
      </c>
      <c r="G5" s="42"/>
      <c r="I5" s="65" t="s">
        <v>83</v>
      </c>
      <c r="J5" s="65">
        <f>72*19</f>
        <v>1368</v>
      </c>
      <c r="K5" s="65" t="s">
        <v>75</v>
      </c>
    </row>
    <row r="6" spans="1:11" ht="15.75" thickTop="1" x14ac:dyDescent="0.25"/>
    <row r="7" spans="1:11" ht="15.75" thickBot="1" x14ac:dyDescent="0.3">
      <c r="A7" s="41" t="s">
        <v>58</v>
      </c>
      <c r="B7" s="41" t="s">
        <v>57</v>
      </c>
      <c r="C7" s="41" t="s">
        <v>56</v>
      </c>
      <c r="D7" s="41" t="s">
        <v>55</v>
      </c>
      <c r="E7" s="41" t="s">
        <v>54</v>
      </c>
      <c r="F7" s="41" t="s">
        <v>53</v>
      </c>
      <c r="G7" s="41" t="s">
        <v>52</v>
      </c>
    </row>
    <row r="8" spans="1:11" ht="15.75" thickTop="1" x14ac:dyDescent="0.25">
      <c r="A8" s="62">
        <v>1</v>
      </c>
      <c r="B8" s="63" t="s">
        <v>21</v>
      </c>
      <c r="C8" s="62" t="s">
        <v>98</v>
      </c>
      <c r="D8" s="64">
        <v>0.375</v>
      </c>
      <c r="E8" s="64">
        <v>0.39583333333333331</v>
      </c>
      <c r="F8" s="63" t="s">
        <v>22</v>
      </c>
      <c r="G8" s="63" t="s">
        <v>23</v>
      </c>
    </row>
    <row r="9" spans="1:11" x14ac:dyDescent="0.25">
      <c r="A9" s="62">
        <v>3</v>
      </c>
      <c r="B9" s="63" t="s">
        <v>21</v>
      </c>
      <c r="C9" s="62" t="s">
        <v>95</v>
      </c>
      <c r="D9" s="64">
        <v>0.375</v>
      </c>
      <c r="E9" s="64">
        <v>0.39583333333333331</v>
      </c>
      <c r="F9" s="63" t="s">
        <v>22</v>
      </c>
      <c r="G9" s="63" t="s">
        <v>23</v>
      </c>
    </row>
    <row r="10" spans="1:11" x14ac:dyDescent="0.25">
      <c r="A10" s="62">
        <v>3</v>
      </c>
      <c r="B10" s="63" t="s">
        <v>21</v>
      </c>
      <c r="C10" s="62" t="s">
        <v>96</v>
      </c>
      <c r="D10" s="64">
        <v>0.375</v>
      </c>
      <c r="E10" s="64">
        <v>0.39583333333333331</v>
      </c>
      <c r="F10" s="63" t="s">
        <v>22</v>
      </c>
      <c r="G10" s="63" t="s">
        <v>23</v>
      </c>
    </row>
    <row r="11" spans="1:11" x14ac:dyDescent="0.25">
      <c r="A11" s="62">
        <v>3</v>
      </c>
      <c r="B11" s="63" t="s">
        <v>21</v>
      </c>
      <c r="C11" s="62" t="s">
        <v>99</v>
      </c>
      <c r="D11" s="64">
        <v>0.375</v>
      </c>
      <c r="E11" s="64">
        <v>0.39583333333333331</v>
      </c>
      <c r="F11" s="63" t="s">
        <v>22</v>
      </c>
      <c r="G11" s="63" t="s">
        <v>23</v>
      </c>
    </row>
    <row r="12" spans="1:11" x14ac:dyDescent="0.25">
      <c r="A12" s="62">
        <v>4</v>
      </c>
      <c r="B12" s="63" t="s">
        <v>21</v>
      </c>
      <c r="C12" s="62" t="s">
        <v>96</v>
      </c>
      <c r="D12" s="64">
        <v>0.33333333333333331</v>
      </c>
      <c r="E12" s="64">
        <v>0.35416666666666669</v>
      </c>
      <c r="F12" s="63" t="s">
        <v>22</v>
      </c>
      <c r="G12" s="63" t="s">
        <v>23</v>
      </c>
    </row>
    <row r="13" spans="1:11" x14ac:dyDescent="0.25">
      <c r="A13" s="62">
        <v>4</v>
      </c>
      <c r="B13" s="63" t="s">
        <v>21</v>
      </c>
      <c r="C13" s="62" t="s">
        <v>99</v>
      </c>
      <c r="D13" s="64">
        <v>0.35416666666666669</v>
      </c>
      <c r="E13" s="64">
        <v>0.375</v>
      </c>
      <c r="F13" s="63" t="s">
        <v>22</v>
      </c>
      <c r="G13" s="63" t="s">
        <v>23</v>
      </c>
    </row>
    <row r="14" spans="1:11" x14ac:dyDescent="0.25">
      <c r="A14" s="62">
        <v>4</v>
      </c>
      <c r="B14" s="63" t="s">
        <v>21</v>
      </c>
      <c r="C14" s="62" t="s">
        <v>98</v>
      </c>
      <c r="D14" s="64">
        <v>0.375</v>
      </c>
      <c r="E14" s="64">
        <v>0.39583333333333331</v>
      </c>
      <c r="F14" s="63" t="s">
        <v>22</v>
      </c>
      <c r="G14" s="63" t="s">
        <v>23</v>
      </c>
    </row>
    <row r="15" spans="1:11" x14ac:dyDescent="0.25">
      <c r="A15" s="62">
        <v>5</v>
      </c>
      <c r="B15" s="63" t="s">
        <v>21</v>
      </c>
      <c r="C15" s="62" t="s">
        <v>95</v>
      </c>
      <c r="D15" s="64">
        <v>0.33333333333333331</v>
      </c>
      <c r="E15" s="64">
        <v>0.35416666666666669</v>
      </c>
      <c r="F15" s="63" t="s">
        <v>22</v>
      </c>
      <c r="G15" s="63" t="s">
        <v>23</v>
      </c>
    </row>
    <row r="16" spans="1:11" x14ac:dyDescent="0.25">
      <c r="A16" s="62">
        <v>5</v>
      </c>
      <c r="B16" s="63" t="s">
        <v>21</v>
      </c>
      <c r="C16" s="62" t="s">
        <v>96</v>
      </c>
      <c r="D16" s="64">
        <v>0.33333333333333331</v>
      </c>
      <c r="E16" s="64">
        <v>0.35416666666666669</v>
      </c>
      <c r="F16" s="63" t="s">
        <v>22</v>
      </c>
      <c r="G16" s="63" t="s">
        <v>23</v>
      </c>
    </row>
    <row r="17" spans="1:7" x14ac:dyDescent="0.25">
      <c r="A17" s="62">
        <v>5</v>
      </c>
      <c r="B17" s="63" t="s">
        <v>21</v>
      </c>
      <c r="C17" s="62" t="s">
        <v>98</v>
      </c>
      <c r="D17" s="64">
        <v>0.33333333333333331</v>
      </c>
      <c r="E17" s="64">
        <v>0.35416666666666669</v>
      </c>
      <c r="F17" s="63" t="s">
        <v>22</v>
      </c>
      <c r="G17" s="63" t="s">
        <v>23</v>
      </c>
    </row>
    <row r="18" spans="1:7" x14ac:dyDescent="0.25">
      <c r="A18" s="62">
        <v>6</v>
      </c>
      <c r="B18" s="63" t="s">
        <v>21</v>
      </c>
      <c r="C18" s="62" t="s">
        <v>95</v>
      </c>
      <c r="D18" s="64">
        <v>0.33333333333333331</v>
      </c>
      <c r="E18" s="64">
        <v>0.35416666666666669</v>
      </c>
      <c r="F18" s="63" t="s">
        <v>22</v>
      </c>
      <c r="G18" s="63" t="s">
        <v>23</v>
      </c>
    </row>
    <row r="19" spans="1:7" x14ac:dyDescent="0.25">
      <c r="A19" s="62">
        <v>6</v>
      </c>
      <c r="B19" s="63" t="s">
        <v>21</v>
      </c>
      <c r="C19" s="62" t="s">
        <v>96</v>
      </c>
      <c r="D19" s="64">
        <v>0.33333333333333331</v>
      </c>
      <c r="E19" s="64">
        <v>0.35416666666666669</v>
      </c>
      <c r="F19" s="63" t="s">
        <v>22</v>
      </c>
      <c r="G19" s="63" t="s">
        <v>23</v>
      </c>
    </row>
    <row r="20" spans="1:7" x14ac:dyDescent="0.25">
      <c r="A20" s="62">
        <v>6</v>
      </c>
      <c r="B20" s="63" t="s">
        <v>21</v>
      </c>
      <c r="C20" s="62" t="s">
        <v>98</v>
      </c>
      <c r="D20" s="64">
        <v>0.41666666666666669</v>
      </c>
      <c r="E20" s="64">
        <v>0.4375</v>
      </c>
      <c r="F20" s="63" t="s">
        <v>22</v>
      </c>
      <c r="G20" s="63" t="s">
        <v>23</v>
      </c>
    </row>
    <row r="21" spans="1:7" x14ac:dyDescent="0.25">
      <c r="A21" s="62">
        <v>7</v>
      </c>
      <c r="B21" s="63" t="s">
        <v>21</v>
      </c>
      <c r="C21" s="62" t="s">
        <v>95</v>
      </c>
      <c r="D21" s="64">
        <v>0.35416666666666669</v>
      </c>
      <c r="E21" s="64">
        <v>0.375</v>
      </c>
      <c r="F21" s="63" t="s">
        <v>22</v>
      </c>
      <c r="G21" s="63" t="s">
        <v>23</v>
      </c>
    </row>
    <row r="22" spans="1:7" x14ac:dyDescent="0.25">
      <c r="A22" s="62">
        <v>7</v>
      </c>
      <c r="B22" s="63" t="s">
        <v>21</v>
      </c>
      <c r="C22" s="62" t="s">
        <v>96</v>
      </c>
      <c r="D22" s="64">
        <v>0.35416666666666669</v>
      </c>
      <c r="E22" s="64">
        <v>0.375</v>
      </c>
      <c r="F22" s="63" t="s">
        <v>22</v>
      </c>
      <c r="G22" s="63" t="s">
        <v>23</v>
      </c>
    </row>
    <row r="23" spans="1:7" x14ac:dyDescent="0.25">
      <c r="A23" s="62">
        <v>7</v>
      </c>
      <c r="B23" s="63" t="s">
        <v>21</v>
      </c>
      <c r="C23" s="62" t="s">
        <v>99</v>
      </c>
      <c r="D23" s="64">
        <v>0.35416666666666669</v>
      </c>
      <c r="E23" s="64">
        <v>0.375</v>
      </c>
      <c r="F23" s="63" t="s">
        <v>22</v>
      </c>
      <c r="G23" s="63" t="s">
        <v>23</v>
      </c>
    </row>
    <row r="24" spans="1:7" x14ac:dyDescent="0.25">
      <c r="A24" s="62">
        <v>7</v>
      </c>
      <c r="B24" s="63" t="s">
        <v>21</v>
      </c>
      <c r="C24" s="62" t="s">
        <v>98</v>
      </c>
      <c r="D24" s="64">
        <v>0.41666666666666669</v>
      </c>
      <c r="E24" s="64">
        <v>0.4375</v>
      </c>
      <c r="F24" s="63" t="s">
        <v>22</v>
      </c>
      <c r="G24" s="63" t="s">
        <v>23</v>
      </c>
    </row>
    <row r="25" spans="1:7" x14ac:dyDescent="0.25">
      <c r="A25" s="62">
        <v>8</v>
      </c>
      <c r="B25" s="63" t="s">
        <v>21</v>
      </c>
      <c r="C25" s="62" t="s">
        <v>95</v>
      </c>
      <c r="D25" s="64">
        <v>0.41666666666666669</v>
      </c>
      <c r="E25" s="64">
        <v>0.4375</v>
      </c>
      <c r="F25" s="63" t="s">
        <v>22</v>
      </c>
      <c r="G25" s="63" t="s">
        <v>23</v>
      </c>
    </row>
    <row r="26" spans="1:7" x14ac:dyDescent="0.25">
      <c r="A26" s="62">
        <v>8</v>
      </c>
      <c r="B26" s="63" t="s">
        <v>21</v>
      </c>
      <c r="C26" s="62" t="s">
        <v>96</v>
      </c>
      <c r="D26" s="64">
        <v>0.41666666666666669</v>
      </c>
      <c r="E26" s="64">
        <v>0.4375</v>
      </c>
      <c r="F26" s="63" t="s">
        <v>22</v>
      </c>
      <c r="G26" s="63" t="s">
        <v>23</v>
      </c>
    </row>
    <row r="27" spans="1:7" x14ac:dyDescent="0.25">
      <c r="A27" s="62">
        <v>8</v>
      </c>
      <c r="B27" s="63" t="s">
        <v>21</v>
      </c>
      <c r="C27" s="62" t="s">
        <v>98</v>
      </c>
      <c r="D27" s="64">
        <v>0.46875</v>
      </c>
      <c r="E27" s="64">
        <v>0.48958333333333331</v>
      </c>
      <c r="F27" s="63" t="s">
        <v>22</v>
      </c>
      <c r="G27" s="63" t="s">
        <v>23</v>
      </c>
    </row>
    <row r="28" spans="1:7" x14ac:dyDescent="0.25">
      <c r="A28" s="62">
        <v>10</v>
      </c>
      <c r="B28" s="63" t="s">
        <v>21</v>
      </c>
      <c r="C28" s="62" t="s">
        <v>99</v>
      </c>
      <c r="D28" s="64">
        <v>0.40625</v>
      </c>
      <c r="E28" s="64">
        <v>0.42708333333333331</v>
      </c>
      <c r="F28" s="63" t="s">
        <v>22</v>
      </c>
      <c r="G28" s="63" t="s">
        <v>23</v>
      </c>
    </row>
    <row r="29" spans="1:7" x14ac:dyDescent="0.25">
      <c r="A29" s="62">
        <v>11</v>
      </c>
      <c r="B29" s="63" t="s">
        <v>21</v>
      </c>
      <c r="C29" s="62" t="s">
        <v>95</v>
      </c>
      <c r="D29" s="64">
        <v>0.35416666666666669</v>
      </c>
      <c r="E29" s="64">
        <v>0.375</v>
      </c>
      <c r="F29" s="63" t="s">
        <v>22</v>
      </c>
      <c r="G29" s="63" t="s">
        <v>23</v>
      </c>
    </row>
    <row r="30" spans="1:7" x14ac:dyDescent="0.25">
      <c r="A30" s="62">
        <v>11</v>
      </c>
      <c r="B30" s="63" t="s">
        <v>21</v>
      </c>
      <c r="C30" s="62" t="s">
        <v>96</v>
      </c>
      <c r="D30" s="64">
        <v>0.35416666666666669</v>
      </c>
      <c r="E30" s="64">
        <v>0.375</v>
      </c>
      <c r="F30" s="63" t="s">
        <v>22</v>
      </c>
      <c r="G30" s="63" t="s">
        <v>23</v>
      </c>
    </row>
    <row r="31" spans="1:7" x14ac:dyDescent="0.25">
      <c r="A31" s="62">
        <v>11</v>
      </c>
      <c r="B31" s="63" t="s">
        <v>21</v>
      </c>
      <c r="C31" s="62" t="s">
        <v>99</v>
      </c>
      <c r="D31" s="64">
        <v>0.39583333333333298</v>
      </c>
      <c r="E31" s="64">
        <v>0.41666666666666669</v>
      </c>
      <c r="F31" s="63" t="s">
        <v>22</v>
      </c>
      <c r="G31" s="63" t="s">
        <v>23</v>
      </c>
    </row>
    <row r="32" spans="1:7" x14ac:dyDescent="0.25">
      <c r="A32" s="62">
        <v>12</v>
      </c>
      <c r="B32" s="63" t="s">
        <v>21</v>
      </c>
      <c r="C32" s="62" t="s">
        <v>95</v>
      </c>
      <c r="D32" s="64">
        <v>0.35416666666666669</v>
      </c>
      <c r="E32" s="64">
        <v>0.375</v>
      </c>
      <c r="F32" s="63" t="s">
        <v>22</v>
      </c>
      <c r="G32" s="63" t="s">
        <v>23</v>
      </c>
    </row>
    <row r="33" spans="1:7" x14ac:dyDescent="0.25">
      <c r="A33" s="62">
        <v>12</v>
      </c>
      <c r="B33" s="63" t="s">
        <v>21</v>
      </c>
      <c r="C33" s="62" t="s">
        <v>96</v>
      </c>
      <c r="D33" s="64">
        <v>0.35416666666666669</v>
      </c>
      <c r="E33" s="64">
        <v>0.375</v>
      </c>
      <c r="F33" s="63" t="s">
        <v>22</v>
      </c>
      <c r="G33" s="63" t="s">
        <v>23</v>
      </c>
    </row>
    <row r="34" spans="1:7" x14ac:dyDescent="0.25">
      <c r="A34" s="62">
        <v>12</v>
      </c>
      <c r="B34" s="63" t="s">
        <v>21</v>
      </c>
      <c r="C34" s="62" t="s">
        <v>98</v>
      </c>
      <c r="D34" s="64">
        <v>0.47916666666666669</v>
      </c>
      <c r="E34" s="64">
        <v>0.5</v>
      </c>
      <c r="F34" s="63" t="s">
        <v>22</v>
      </c>
      <c r="G34" s="63" t="s">
        <v>23</v>
      </c>
    </row>
    <row r="35" spans="1:7" x14ac:dyDescent="0.25">
      <c r="A35" s="62">
        <v>13</v>
      </c>
      <c r="B35" s="63" t="s">
        <v>21</v>
      </c>
      <c r="C35" s="62" t="s">
        <v>95</v>
      </c>
      <c r="D35" s="64">
        <v>0.35416666666666669</v>
      </c>
      <c r="E35" s="64">
        <v>0.375</v>
      </c>
      <c r="F35" s="63" t="s">
        <v>22</v>
      </c>
      <c r="G35" s="63" t="s">
        <v>23</v>
      </c>
    </row>
    <row r="36" spans="1:7" x14ac:dyDescent="0.25">
      <c r="A36" s="62">
        <v>13</v>
      </c>
      <c r="B36" s="63" t="s">
        <v>21</v>
      </c>
      <c r="C36" s="62" t="s">
        <v>99</v>
      </c>
      <c r="D36" s="64">
        <v>0.35416666666666669</v>
      </c>
      <c r="E36" s="64">
        <v>0.375</v>
      </c>
      <c r="F36" s="63" t="s">
        <v>22</v>
      </c>
      <c r="G36" s="63" t="s">
        <v>23</v>
      </c>
    </row>
    <row r="37" spans="1:7" x14ac:dyDescent="0.25">
      <c r="A37" s="62">
        <v>14</v>
      </c>
      <c r="B37" s="63" t="s">
        <v>21</v>
      </c>
      <c r="C37" s="62" t="s">
        <v>96</v>
      </c>
      <c r="D37" s="64">
        <v>0.375</v>
      </c>
      <c r="E37" s="64">
        <v>0.39583333333333331</v>
      </c>
      <c r="F37" s="63" t="s">
        <v>22</v>
      </c>
      <c r="G37" s="63" t="s">
        <v>23</v>
      </c>
    </row>
    <row r="38" spans="1:7" x14ac:dyDescent="0.25">
      <c r="A38" s="62">
        <v>14</v>
      </c>
      <c r="B38" s="63" t="s">
        <v>21</v>
      </c>
      <c r="C38" s="62" t="s">
        <v>99</v>
      </c>
      <c r="D38" s="64">
        <v>0.375</v>
      </c>
      <c r="E38" s="64">
        <v>0.39583333333333331</v>
      </c>
      <c r="F38" s="63" t="s">
        <v>22</v>
      </c>
      <c r="G38" s="63" t="s">
        <v>23</v>
      </c>
    </row>
    <row r="39" spans="1:7" x14ac:dyDescent="0.25">
      <c r="A39" s="62">
        <v>14</v>
      </c>
      <c r="B39" s="63" t="s">
        <v>21</v>
      </c>
      <c r="C39" s="62" t="s">
        <v>97</v>
      </c>
      <c r="D39" s="64">
        <v>0.42708333333333331</v>
      </c>
      <c r="E39" s="64">
        <v>0.44791666666666669</v>
      </c>
      <c r="F39" s="63" t="s">
        <v>22</v>
      </c>
      <c r="G39" s="63" t="s">
        <v>23</v>
      </c>
    </row>
    <row r="40" spans="1:7" x14ac:dyDescent="0.25">
      <c r="A40" s="62">
        <v>14</v>
      </c>
      <c r="B40" s="63" t="s">
        <v>21</v>
      </c>
      <c r="C40" s="62" t="s">
        <v>98</v>
      </c>
      <c r="D40" s="64">
        <v>0.42708333333333331</v>
      </c>
      <c r="E40" s="64">
        <v>0.44791666666666669</v>
      </c>
      <c r="F40" s="63" t="s">
        <v>22</v>
      </c>
      <c r="G40" s="63" t="s">
        <v>23</v>
      </c>
    </row>
    <row r="41" spans="1:7" x14ac:dyDescent="0.25">
      <c r="A41" s="62">
        <v>15</v>
      </c>
      <c r="B41" s="63" t="s">
        <v>21</v>
      </c>
      <c r="C41" s="62" t="s">
        <v>99</v>
      </c>
      <c r="D41" s="64">
        <v>0.35416666666666669</v>
      </c>
      <c r="E41" s="64">
        <v>0.375</v>
      </c>
      <c r="F41" s="63" t="s">
        <v>22</v>
      </c>
      <c r="G41" s="63" t="s">
        <v>23</v>
      </c>
    </row>
    <row r="42" spans="1:7" x14ac:dyDescent="0.25">
      <c r="A42" s="62">
        <v>15</v>
      </c>
      <c r="B42" s="63" t="s">
        <v>21</v>
      </c>
      <c r="C42" s="62" t="s">
        <v>98</v>
      </c>
      <c r="D42" s="64">
        <v>0.35416666666666669</v>
      </c>
      <c r="E42" s="64">
        <v>0.375</v>
      </c>
      <c r="F42" s="63" t="s">
        <v>22</v>
      </c>
      <c r="G42" s="63" t="s">
        <v>23</v>
      </c>
    </row>
    <row r="43" spans="1:7" x14ac:dyDescent="0.25">
      <c r="A43" s="62">
        <v>15</v>
      </c>
      <c r="B43" s="63" t="s">
        <v>21</v>
      </c>
      <c r="C43" s="62" t="s">
        <v>97</v>
      </c>
      <c r="D43" s="64">
        <v>0.35416666666666669</v>
      </c>
      <c r="E43" s="64">
        <v>0.375</v>
      </c>
      <c r="F43" s="63" t="s">
        <v>22</v>
      </c>
      <c r="G43" s="63" t="s">
        <v>23</v>
      </c>
    </row>
    <row r="44" spans="1:7" x14ac:dyDescent="0.25">
      <c r="A44" s="62">
        <v>17</v>
      </c>
      <c r="B44" s="63" t="s">
        <v>21</v>
      </c>
      <c r="C44" s="62" t="s">
        <v>98</v>
      </c>
      <c r="D44" s="64">
        <v>0.35416666666666669</v>
      </c>
      <c r="E44" s="64">
        <v>0.375</v>
      </c>
      <c r="F44" s="63" t="s">
        <v>22</v>
      </c>
      <c r="G44" s="63" t="s">
        <v>23</v>
      </c>
    </row>
    <row r="45" spans="1:7" x14ac:dyDescent="0.25">
      <c r="A45" s="62">
        <v>17</v>
      </c>
      <c r="B45" s="63" t="s">
        <v>21</v>
      </c>
      <c r="C45" s="62" t="s">
        <v>99</v>
      </c>
      <c r="D45" s="64">
        <v>0.35416666666666669</v>
      </c>
      <c r="E45" s="64">
        <v>0.375</v>
      </c>
      <c r="F45" s="63" t="s">
        <v>22</v>
      </c>
      <c r="G45" s="63" t="s">
        <v>23</v>
      </c>
    </row>
    <row r="46" spans="1:7" x14ac:dyDescent="0.25">
      <c r="A46" s="62">
        <v>18</v>
      </c>
      <c r="B46" s="63" t="s">
        <v>21</v>
      </c>
      <c r="C46" s="62" t="s">
        <v>99</v>
      </c>
      <c r="D46" s="64">
        <v>0.375</v>
      </c>
      <c r="E46" s="64">
        <v>0.39583333333333331</v>
      </c>
      <c r="F46" s="63" t="s">
        <v>22</v>
      </c>
      <c r="G46" s="63" t="s">
        <v>23</v>
      </c>
    </row>
    <row r="47" spans="1:7" x14ac:dyDescent="0.25">
      <c r="A47" s="62">
        <v>18</v>
      </c>
      <c r="B47" s="63" t="s">
        <v>21</v>
      </c>
      <c r="C47" s="62" t="s">
        <v>97</v>
      </c>
      <c r="D47" s="64">
        <v>0.375</v>
      </c>
      <c r="E47" s="64">
        <v>0.39583333333333331</v>
      </c>
      <c r="F47" s="63" t="s">
        <v>22</v>
      </c>
      <c r="G47" s="63" t="s">
        <v>23</v>
      </c>
    </row>
    <row r="48" spans="1:7" x14ac:dyDescent="0.25">
      <c r="A48" s="62">
        <v>18</v>
      </c>
      <c r="B48" s="63" t="s">
        <v>21</v>
      </c>
      <c r="C48" s="62" t="s">
        <v>98</v>
      </c>
      <c r="D48" s="64">
        <v>0.39583333333333331</v>
      </c>
      <c r="E48" s="64">
        <v>0.41666666666666669</v>
      </c>
      <c r="F48" s="63" t="s">
        <v>22</v>
      </c>
      <c r="G48" s="63" t="s">
        <v>23</v>
      </c>
    </row>
    <row r="49" spans="1:7" x14ac:dyDescent="0.25">
      <c r="A49" s="62">
        <v>19</v>
      </c>
      <c r="B49" s="63" t="s">
        <v>21</v>
      </c>
      <c r="C49" s="62" t="s">
        <v>99</v>
      </c>
      <c r="D49" s="64">
        <v>0.35416666666666669</v>
      </c>
      <c r="E49" s="64">
        <v>0.375</v>
      </c>
      <c r="F49" s="63" t="s">
        <v>22</v>
      </c>
      <c r="G49" s="63" t="s">
        <v>23</v>
      </c>
    </row>
    <row r="50" spans="1:7" x14ac:dyDescent="0.25">
      <c r="A50" s="62">
        <v>19</v>
      </c>
      <c r="B50" s="63" t="s">
        <v>21</v>
      </c>
      <c r="C50" s="62" t="s">
        <v>98</v>
      </c>
      <c r="D50" s="64">
        <v>0.35416666666666669</v>
      </c>
      <c r="E50" s="64">
        <v>0.375</v>
      </c>
      <c r="F50" s="63" t="s">
        <v>22</v>
      </c>
      <c r="G50" s="63" t="s">
        <v>23</v>
      </c>
    </row>
    <row r="51" spans="1:7" x14ac:dyDescent="0.25">
      <c r="A51" s="62">
        <v>19</v>
      </c>
      <c r="B51" s="63" t="s">
        <v>21</v>
      </c>
      <c r="C51" s="62" t="s">
        <v>97</v>
      </c>
      <c r="D51" s="64">
        <v>0.35416666666666669</v>
      </c>
      <c r="E51" s="64">
        <v>0.375</v>
      </c>
      <c r="F51" s="63" t="s">
        <v>22</v>
      </c>
      <c r="G51" s="63" t="s">
        <v>23</v>
      </c>
    </row>
    <row r="52" spans="1:7" x14ac:dyDescent="0.25">
      <c r="A52" s="62">
        <v>20</v>
      </c>
      <c r="B52" s="63" t="s">
        <v>21</v>
      </c>
      <c r="C52" s="62" t="s">
        <v>99</v>
      </c>
      <c r="D52" s="64">
        <v>0.35416666666666669</v>
      </c>
      <c r="E52" s="64">
        <v>0.375</v>
      </c>
      <c r="F52" s="63" t="s">
        <v>22</v>
      </c>
      <c r="G52" s="63" t="s">
        <v>23</v>
      </c>
    </row>
    <row r="53" spans="1:7" x14ac:dyDescent="0.25">
      <c r="A53" s="62">
        <v>20</v>
      </c>
      <c r="B53" s="63" t="s">
        <v>21</v>
      </c>
      <c r="C53" s="62" t="s">
        <v>96</v>
      </c>
      <c r="D53" s="64">
        <v>0.35416666666666669</v>
      </c>
      <c r="E53" s="64">
        <v>0.375</v>
      </c>
      <c r="F53" s="63" t="s">
        <v>22</v>
      </c>
      <c r="G53" s="63" t="s">
        <v>23</v>
      </c>
    </row>
    <row r="54" spans="1:7" x14ac:dyDescent="0.25">
      <c r="A54" s="62">
        <v>20</v>
      </c>
      <c r="B54" s="63" t="s">
        <v>21</v>
      </c>
      <c r="C54" s="62" t="s">
        <v>98</v>
      </c>
      <c r="D54" s="64">
        <v>0.39583333333333298</v>
      </c>
      <c r="E54" s="64">
        <v>0.41666666666666669</v>
      </c>
      <c r="F54" s="63" t="s">
        <v>22</v>
      </c>
      <c r="G54" s="63" t="s">
        <v>23</v>
      </c>
    </row>
    <row r="55" spans="1:7" x14ac:dyDescent="0.25">
      <c r="A55" s="62">
        <v>21</v>
      </c>
      <c r="B55" s="63" t="s">
        <v>21</v>
      </c>
      <c r="C55" s="62" t="s">
        <v>99</v>
      </c>
      <c r="D55" s="64">
        <v>0.35416666666666669</v>
      </c>
      <c r="E55" s="64">
        <v>0.375</v>
      </c>
      <c r="F55" s="63" t="s">
        <v>22</v>
      </c>
      <c r="G55" s="63" t="s">
        <v>23</v>
      </c>
    </row>
    <row r="56" spans="1:7" x14ac:dyDescent="0.25">
      <c r="A56" s="62">
        <v>21</v>
      </c>
      <c r="B56" s="63" t="s">
        <v>21</v>
      </c>
      <c r="C56" s="62" t="s">
        <v>96</v>
      </c>
      <c r="D56" s="64">
        <v>0.35416666666666669</v>
      </c>
      <c r="E56" s="64">
        <v>0.375</v>
      </c>
      <c r="F56" s="63" t="s">
        <v>22</v>
      </c>
      <c r="G56" s="63" t="s">
        <v>23</v>
      </c>
    </row>
    <row r="57" spans="1:7" x14ac:dyDescent="0.25">
      <c r="A57" s="62">
        <v>21</v>
      </c>
      <c r="B57" s="63" t="s">
        <v>21</v>
      </c>
      <c r="C57" s="62" t="s">
        <v>98</v>
      </c>
      <c r="D57" s="64">
        <v>0.39583333333333298</v>
      </c>
      <c r="E57" s="64">
        <v>0.41666666666666669</v>
      </c>
      <c r="F57" s="63" t="s">
        <v>22</v>
      </c>
      <c r="G57" s="63" t="s">
        <v>23</v>
      </c>
    </row>
    <row r="58" spans="1:7" x14ac:dyDescent="0.25">
      <c r="A58" s="62">
        <v>21</v>
      </c>
      <c r="B58" s="63" t="s">
        <v>21</v>
      </c>
      <c r="C58" s="62" t="s">
        <v>97</v>
      </c>
      <c r="D58" s="64">
        <v>0.39583333333333298</v>
      </c>
      <c r="E58" s="64">
        <v>0.41666666666666669</v>
      </c>
      <c r="F58" s="63" t="s">
        <v>22</v>
      </c>
      <c r="G58" s="63" t="s">
        <v>23</v>
      </c>
    </row>
    <row r="59" spans="1:7" x14ac:dyDescent="0.25">
      <c r="A59" s="62">
        <v>22</v>
      </c>
      <c r="B59" s="63" t="s">
        <v>21</v>
      </c>
      <c r="C59" s="62" t="s">
        <v>99</v>
      </c>
      <c r="D59" s="64">
        <v>0.35416666666666669</v>
      </c>
      <c r="E59" s="64">
        <v>0.375</v>
      </c>
      <c r="F59" s="63" t="s">
        <v>22</v>
      </c>
      <c r="G59" s="63" t="s">
        <v>23</v>
      </c>
    </row>
    <row r="60" spans="1:7" x14ac:dyDescent="0.25">
      <c r="A60" s="62">
        <v>22</v>
      </c>
      <c r="B60" s="63" t="s">
        <v>21</v>
      </c>
      <c r="C60" s="62" t="s">
        <v>96</v>
      </c>
      <c r="D60" s="64">
        <v>0.35416666666666669</v>
      </c>
      <c r="E60" s="64">
        <v>0.375</v>
      </c>
      <c r="F60" s="63" t="s">
        <v>22</v>
      </c>
      <c r="G60" s="63" t="s">
        <v>23</v>
      </c>
    </row>
    <row r="61" spans="1:7" x14ac:dyDescent="0.25">
      <c r="A61" s="62">
        <v>24</v>
      </c>
      <c r="B61" s="63" t="s">
        <v>21</v>
      </c>
      <c r="C61" s="62" t="s">
        <v>98</v>
      </c>
      <c r="D61" s="64">
        <v>0.38541666666666669</v>
      </c>
      <c r="E61" s="64">
        <v>0.40625</v>
      </c>
      <c r="F61" s="63" t="s">
        <v>22</v>
      </c>
      <c r="G61" s="63" t="s">
        <v>23</v>
      </c>
    </row>
    <row r="62" spans="1:7" x14ac:dyDescent="0.25">
      <c r="A62" s="62">
        <v>24</v>
      </c>
      <c r="B62" s="63" t="s">
        <v>21</v>
      </c>
      <c r="C62" s="62" t="s">
        <v>97</v>
      </c>
      <c r="D62" s="64">
        <v>0.38541666666666669</v>
      </c>
      <c r="E62" s="64">
        <v>0.40625</v>
      </c>
      <c r="F62" s="63" t="s">
        <v>22</v>
      </c>
      <c r="G62" s="63" t="s">
        <v>23</v>
      </c>
    </row>
    <row r="63" spans="1:7" x14ac:dyDescent="0.25">
      <c r="A63" s="62">
        <v>25</v>
      </c>
      <c r="B63" s="63" t="s">
        <v>21</v>
      </c>
      <c r="C63" s="62" t="s">
        <v>96</v>
      </c>
      <c r="D63" s="64">
        <v>0.35416666666666669</v>
      </c>
      <c r="E63" s="64">
        <v>0.375</v>
      </c>
      <c r="F63" s="63" t="s">
        <v>22</v>
      </c>
      <c r="G63" s="63" t="s">
        <v>23</v>
      </c>
    </row>
    <row r="64" spans="1:7" x14ac:dyDescent="0.25">
      <c r="A64" s="62">
        <v>25</v>
      </c>
      <c r="B64" s="63" t="s">
        <v>21</v>
      </c>
      <c r="C64" s="62" t="s">
        <v>99</v>
      </c>
      <c r="D64" s="64">
        <v>0.375</v>
      </c>
      <c r="E64" s="64">
        <v>0.39583333333333331</v>
      </c>
      <c r="F64" s="63" t="s">
        <v>22</v>
      </c>
      <c r="G64" s="63" t="s">
        <v>23</v>
      </c>
    </row>
    <row r="65" spans="1:7" x14ac:dyDescent="0.25">
      <c r="A65" s="62">
        <v>25</v>
      </c>
      <c r="B65" s="63" t="s">
        <v>21</v>
      </c>
      <c r="C65" s="62" t="s">
        <v>97</v>
      </c>
      <c r="D65" s="64">
        <v>0.45833333333333331</v>
      </c>
      <c r="E65" s="64">
        <v>0.47916666666666669</v>
      </c>
      <c r="F65" s="63" t="s">
        <v>22</v>
      </c>
      <c r="G65" s="63" t="s">
        <v>23</v>
      </c>
    </row>
    <row r="66" spans="1:7" x14ac:dyDescent="0.25">
      <c r="A66" s="62">
        <v>26</v>
      </c>
      <c r="B66" s="63" t="s">
        <v>21</v>
      </c>
      <c r="C66" s="62" t="s">
        <v>96</v>
      </c>
      <c r="D66" s="64">
        <v>0.35416666666666669</v>
      </c>
      <c r="E66" s="64">
        <v>0.375</v>
      </c>
      <c r="F66" s="63" t="s">
        <v>22</v>
      </c>
      <c r="G66" s="63" t="s">
        <v>23</v>
      </c>
    </row>
    <row r="67" spans="1:7" x14ac:dyDescent="0.25">
      <c r="A67" s="62">
        <v>26</v>
      </c>
      <c r="B67" s="63" t="s">
        <v>21</v>
      </c>
      <c r="C67" s="62" t="s">
        <v>98</v>
      </c>
      <c r="D67" s="64">
        <v>0.36458333333333331</v>
      </c>
      <c r="E67" s="64">
        <v>0.38541666666666669</v>
      </c>
      <c r="F67" s="63" t="s">
        <v>22</v>
      </c>
      <c r="G67" s="63" t="s">
        <v>23</v>
      </c>
    </row>
    <row r="68" spans="1:7" x14ac:dyDescent="0.25">
      <c r="A68" s="62">
        <v>26</v>
      </c>
      <c r="B68" s="63" t="s">
        <v>21</v>
      </c>
      <c r="C68" s="62" t="s">
        <v>99</v>
      </c>
      <c r="D68" s="64">
        <v>0.36458333333333331</v>
      </c>
      <c r="E68" s="64">
        <v>0.38541666666666669</v>
      </c>
      <c r="F68" s="63" t="s">
        <v>22</v>
      </c>
      <c r="G68" s="63" t="s">
        <v>23</v>
      </c>
    </row>
    <row r="69" spans="1:7" x14ac:dyDescent="0.25">
      <c r="A69" s="62">
        <v>27</v>
      </c>
      <c r="B69" s="63" t="s">
        <v>21</v>
      </c>
      <c r="C69" s="62" t="s">
        <v>96</v>
      </c>
      <c r="D69" s="64">
        <v>0.33333333333333331</v>
      </c>
      <c r="E69" s="64">
        <v>0.35416666666666669</v>
      </c>
      <c r="F69" s="63" t="s">
        <v>22</v>
      </c>
      <c r="G69" s="63" t="s">
        <v>23</v>
      </c>
    </row>
    <row r="70" spans="1:7" x14ac:dyDescent="0.25">
      <c r="A70" s="62">
        <v>27</v>
      </c>
      <c r="B70" s="63" t="s">
        <v>21</v>
      </c>
      <c r="C70" s="62" t="s">
        <v>98</v>
      </c>
      <c r="D70" s="64">
        <v>0.48958333333333331</v>
      </c>
      <c r="E70" s="64">
        <v>0.51041666666666663</v>
      </c>
      <c r="F70" s="63" t="s">
        <v>22</v>
      </c>
      <c r="G70" s="63" t="s">
        <v>23</v>
      </c>
    </row>
    <row r="71" spans="1:7" x14ac:dyDescent="0.25">
      <c r="A71" s="62">
        <v>28</v>
      </c>
      <c r="B71" s="63" t="s">
        <v>21</v>
      </c>
      <c r="C71" s="62" t="s">
        <v>96</v>
      </c>
      <c r="D71" s="64">
        <v>0.33333333333333331</v>
      </c>
      <c r="E71" s="64">
        <v>0.35416666666666669</v>
      </c>
      <c r="F71" s="63" t="s">
        <v>22</v>
      </c>
      <c r="G71" s="63" t="s">
        <v>23</v>
      </c>
    </row>
    <row r="72" spans="1:7" x14ac:dyDescent="0.25">
      <c r="A72" s="62">
        <v>28</v>
      </c>
      <c r="B72" s="63" t="s">
        <v>21</v>
      </c>
      <c r="C72" s="62" t="s">
        <v>99</v>
      </c>
      <c r="D72" s="64">
        <v>0.35416666666666669</v>
      </c>
      <c r="E72" s="64">
        <v>0.375</v>
      </c>
      <c r="F72" s="63" t="s">
        <v>22</v>
      </c>
      <c r="G72" s="63" t="s">
        <v>23</v>
      </c>
    </row>
    <row r="73" spans="1:7" x14ac:dyDescent="0.25">
      <c r="A73" s="62">
        <v>28</v>
      </c>
      <c r="B73" s="63" t="s">
        <v>21</v>
      </c>
      <c r="C73" s="62" t="s">
        <v>97</v>
      </c>
      <c r="D73" s="64">
        <v>0.35416666666666669</v>
      </c>
      <c r="E73" s="64">
        <v>0.375</v>
      </c>
      <c r="F73" s="63" t="s">
        <v>22</v>
      </c>
      <c r="G73" s="63" t="s">
        <v>23</v>
      </c>
    </row>
    <row r="74" spans="1:7" x14ac:dyDescent="0.25">
      <c r="A74" s="62">
        <v>28</v>
      </c>
      <c r="B74" s="63" t="s">
        <v>21</v>
      </c>
      <c r="C74" s="62" t="s">
        <v>98</v>
      </c>
      <c r="D74" s="64">
        <v>0.375</v>
      </c>
      <c r="E74" s="64">
        <v>0.39583333333333331</v>
      </c>
      <c r="F74" s="63" t="s">
        <v>22</v>
      </c>
      <c r="G74" s="63" t="s">
        <v>23</v>
      </c>
    </row>
    <row r="75" spans="1:7" x14ac:dyDescent="0.25">
      <c r="A75" s="62">
        <v>29</v>
      </c>
      <c r="B75" s="63" t="s">
        <v>21</v>
      </c>
      <c r="C75" s="62" t="s">
        <v>96</v>
      </c>
      <c r="D75" s="64">
        <v>0.34375</v>
      </c>
      <c r="E75" s="64">
        <v>0.36458333333333331</v>
      </c>
      <c r="F75" s="63" t="s">
        <v>22</v>
      </c>
      <c r="G75" s="63" t="s">
        <v>23</v>
      </c>
    </row>
    <row r="76" spans="1:7" x14ac:dyDescent="0.25">
      <c r="A76" s="62">
        <v>29</v>
      </c>
      <c r="B76" s="63" t="s">
        <v>21</v>
      </c>
      <c r="C76" s="62" t="s">
        <v>97</v>
      </c>
      <c r="D76" s="64">
        <v>0.38541666666666669</v>
      </c>
      <c r="E76" s="64">
        <v>0.40625</v>
      </c>
      <c r="F76" s="63" t="s">
        <v>22</v>
      </c>
      <c r="G76" s="63" t="s">
        <v>23</v>
      </c>
    </row>
    <row r="77" spans="1:7" x14ac:dyDescent="0.25">
      <c r="A77" s="62">
        <v>29</v>
      </c>
      <c r="B77" s="63" t="s">
        <v>21</v>
      </c>
      <c r="C77" s="62" t="s">
        <v>99</v>
      </c>
      <c r="D77" s="64">
        <v>0.38541666666666669</v>
      </c>
      <c r="E77" s="64">
        <v>0.40625</v>
      </c>
      <c r="F77" s="63" t="s">
        <v>22</v>
      </c>
      <c r="G77" s="63" t="s">
        <v>23</v>
      </c>
    </row>
    <row r="78" spans="1:7" x14ac:dyDescent="0.25">
      <c r="A78" s="62">
        <v>31</v>
      </c>
      <c r="B78" s="63" t="s">
        <v>21</v>
      </c>
      <c r="C78" s="62" t="s">
        <v>96</v>
      </c>
      <c r="D78" s="64">
        <v>0.36458333333333331</v>
      </c>
      <c r="E78" s="64">
        <v>0.38541666666666669</v>
      </c>
      <c r="F78" s="63" t="s">
        <v>22</v>
      </c>
      <c r="G78" s="63" t="s">
        <v>23</v>
      </c>
    </row>
    <row r="79" spans="1:7" x14ac:dyDescent="0.25">
      <c r="A79" s="62">
        <v>31</v>
      </c>
      <c r="B79" s="63" t="s">
        <v>21</v>
      </c>
      <c r="C79" s="62" t="s">
        <v>98</v>
      </c>
      <c r="D79" s="64">
        <v>0.5625</v>
      </c>
      <c r="E79" s="64">
        <v>0.58333333333333337</v>
      </c>
      <c r="F79" s="63" t="s">
        <v>22</v>
      </c>
      <c r="G79" s="63" t="s">
        <v>23</v>
      </c>
    </row>
  </sheetData>
  <mergeCells count="3">
    <mergeCell ref="A1:G1"/>
    <mergeCell ref="A2:G2"/>
    <mergeCell ref="A3:G3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B17A-DE62-415F-A3E8-E13AD550C10E}">
  <dimension ref="A1:K87"/>
  <sheetViews>
    <sheetView zoomScale="90" zoomScaleNormal="90" workbookViewId="0">
      <selection activeCell="K4" sqref="I4:K4"/>
    </sheetView>
  </sheetViews>
  <sheetFormatPr baseColWidth="10" defaultColWidth="11.42578125" defaultRowHeight="15" x14ac:dyDescent="0.25"/>
  <cols>
    <col min="1" max="1" width="12.28515625" customWidth="1"/>
    <col min="2" max="2" width="21.5703125" bestFit="1" customWidth="1"/>
    <col min="3" max="7" width="16.7109375" customWidth="1"/>
    <col min="257" max="257" width="12.28515625" customWidth="1"/>
    <col min="258" max="258" width="21.5703125" bestFit="1" customWidth="1"/>
    <col min="259" max="263" width="16.7109375" customWidth="1"/>
    <col min="513" max="513" width="12.28515625" customWidth="1"/>
    <col min="514" max="514" width="21.5703125" bestFit="1" customWidth="1"/>
    <col min="515" max="519" width="16.7109375" customWidth="1"/>
    <col min="769" max="769" width="12.28515625" customWidth="1"/>
    <col min="770" max="770" width="21.5703125" bestFit="1" customWidth="1"/>
    <col min="771" max="775" width="16.7109375" customWidth="1"/>
    <col min="1025" max="1025" width="12.28515625" customWidth="1"/>
    <col min="1026" max="1026" width="21.5703125" bestFit="1" customWidth="1"/>
    <col min="1027" max="1031" width="16.7109375" customWidth="1"/>
    <col min="1281" max="1281" width="12.28515625" customWidth="1"/>
    <col min="1282" max="1282" width="21.5703125" bestFit="1" customWidth="1"/>
    <col min="1283" max="1287" width="16.7109375" customWidth="1"/>
    <col min="1537" max="1537" width="12.28515625" customWidth="1"/>
    <col min="1538" max="1538" width="21.5703125" bestFit="1" customWidth="1"/>
    <col min="1539" max="1543" width="16.7109375" customWidth="1"/>
    <col min="1793" max="1793" width="12.28515625" customWidth="1"/>
    <col min="1794" max="1794" width="21.5703125" bestFit="1" customWidth="1"/>
    <col min="1795" max="1799" width="16.7109375" customWidth="1"/>
    <col min="2049" max="2049" width="12.28515625" customWidth="1"/>
    <col min="2050" max="2050" width="21.5703125" bestFit="1" customWidth="1"/>
    <col min="2051" max="2055" width="16.7109375" customWidth="1"/>
    <col min="2305" max="2305" width="12.28515625" customWidth="1"/>
    <col min="2306" max="2306" width="21.5703125" bestFit="1" customWidth="1"/>
    <col min="2307" max="2311" width="16.7109375" customWidth="1"/>
    <col min="2561" max="2561" width="12.28515625" customWidth="1"/>
    <col min="2562" max="2562" width="21.5703125" bestFit="1" customWidth="1"/>
    <col min="2563" max="2567" width="16.7109375" customWidth="1"/>
    <col min="2817" max="2817" width="12.28515625" customWidth="1"/>
    <col min="2818" max="2818" width="21.5703125" bestFit="1" customWidth="1"/>
    <col min="2819" max="2823" width="16.7109375" customWidth="1"/>
    <col min="3073" max="3073" width="12.28515625" customWidth="1"/>
    <col min="3074" max="3074" width="21.5703125" bestFit="1" customWidth="1"/>
    <col min="3075" max="3079" width="16.7109375" customWidth="1"/>
    <col min="3329" max="3329" width="12.28515625" customWidth="1"/>
    <col min="3330" max="3330" width="21.5703125" bestFit="1" customWidth="1"/>
    <col min="3331" max="3335" width="16.7109375" customWidth="1"/>
    <col min="3585" max="3585" width="12.28515625" customWidth="1"/>
    <col min="3586" max="3586" width="21.5703125" bestFit="1" customWidth="1"/>
    <col min="3587" max="3591" width="16.7109375" customWidth="1"/>
    <col min="3841" max="3841" width="12.28515625" customWidth="1"/>
    <col min="3842" max="3842" width="21.5703125" bestFit="1" customWidth="1"/>
    <col min="3843" max="3847" width="16.7109375" customWidth="1"/>
    <col min="4097" max="4097" width="12.28515625" customWidth="1"/>
    <col min="4098" max="4098" width="21.5703125" bestFit="1" customWidth="1"/>
    <col min="4099" max="4103" width="16.7109375" customWidth="1"/>
    <col min="4353" max="4353" width="12.28515625" customWidth="1"/>
    <col min="4354" max="4354" width="21.5703125" bestFit="1" customWidth="1"/>
    <col min="4355" max="4359" width="16.7109375" customWidth="1"/>
    <col min="4609" max="4609" width="12.28515625" customWidth="1"/>
    <col min="4610" max="4610" width="21.5703125" bestFit="1" customWidth="1"/>
    <col min="4611" max="4615" width="16.7109375" customWidth="1"/>
    <col min="4865" max="4865" width="12.28515625" customWidth="1"/>
    <col min="4866" max="4866" width="21.5703125" bestFit="1" customWidth="1"/>
    <col min="4867" max="4871" width="16.7109375" customWidth="1"/>
    <col min="5121" max="5121" width="12.28515625" customWidth="1"/>
    <col min="5122" max="5122" width="21.5703125" bestFit="1" customWidth="1"/>
    <col min="5123" max="5127" width="16.7109375" customWidth="1"/>
    <col min="5377" max="5377" width="12.28515625" customWidth="1"/>
    <col min="5378" max="5378" width="21.5703125" bestFit="1" customWidth="1"/>
    <col min="5379" max="5383" width="16.7109375" customWidth="1"/>
    <col min="5633" max="5633" width="12.28515625" customWidth="1"/>
    <col min="5634" max="5634" width="21.5703125" bestFit="1" customWidth="1"/>
    <col min="5635" max="5639" width="16.7109375" customWidth="1"/>
    <col min="5889" max="5889" width="12.28515625" customWidth="1"/>
    <col min="5890" max="5890" width="21.5703125" bestFit="1" customWidth="1"/>
    <col min="5891" max="5895" width="16.7109375" customWidth="1"/>
    <col min="6145" max="6145" width="12.28515625" customWidth="1"/>
    <col min="6146" max="6146" width="21.5703125" bestFit="1" customWidth="1"/>
    <col min="6147" max="6151" width="16.7109375" customWidth="1"/>
    <col min="6401" max="6401" width="12.28515625" customWidth="1"/>
    <col min="6402" max="6402" width="21.5703125" bestFit="1" customWidth="1"/>
    <col min="6403" max="6407" width="16.7109375" customWidth="1"/>
    <col min="6657" max="6657" width="12.28515625" customWidth="1"/>
    <col min="6658" max="6658" width="21.5703125" bestFit="1" customWidth="1"/>
    <col min="6659" max="6663" width="16.7109375" customWidth="1"/>
    <col min="6913" max="6913" width="12.28515625" customWidth="1"/>
    <col min="6914" max="6914" width="21.5703125" bestFit="1" customWidth="1"/>
    <col min="6915" max="6919" width="16.7109375" customWidth="1"/>
    <col min="7169" max="7169" width="12.28515625" customWidth="1"/>
    <col min="7170" max="7170" width="21.5703125" bestFit="1" customWidth="1"/>
    <col min="7171" max="7175" width="16.7109375" customWidth="1"/>
    <col min="7425" max="7425" width="12.28515625" customWidth="1"/>
    <col min="7426" max="7426" width="21.5703125" bestFit="1" customWidth="1"/>
    <col min="7427" max="7431" width="16.7109375" customWidth="1"/>
    <col min="7681" max="7681" width="12.28515625" customWidth="1"/>
    <col min="7682" max="7682" width="21.5703125" bestFit="1" customWidth="1"/>
    <col min="7683" max="7687" width="16.7109375" customWidth="1"/>
    <col min="7937" max="7937" width="12.28515625" customWidth="1"/>
    <col min="7938" max="7938" width="21.5703125" bestFit="1" customWidth="1"/>
    <col min="7939" max="7943" width="16.7109375" customWidth="1"/>
    <col min="8193" max="8193" width="12.28515625" customWidth="1"/>
    <col min="8194" max="8194" width="21.5703125" bestFit="1" customWidth="1"/>
    <col min="8195" max="8199" width="16.7109375" customWidth="1"/>
    <col min="8449" max="8449" width="12.28515625" customWidth="1"/>
    <col min="8450" max="8450" width="21.5703125" bestFit="1" customWidth="1"/>
    <col min="8451" max="8455" width="16.7109375" customWidth="1"/>
    <col min="8705" max="8705" width="12.28515625" customWidth="1"/>
    <col min="8706" max="8706" width="21.5703125" bestFit="1" customWidth="1"/>
    <col min="8707" max="8711" width="16.7109375" customWidth="1"/>
    <col min="8961" max="8961" width="12.28515625" customWidth="1"/>
    <col min="8962" max="8962" width="21.5703125" bestFit="1" customWidth="1"/>
    <col min="8963" max="8967" width="16.7109375" customWidth="1"/>
    <col min="9217" max="9217" width="12.28515625" customWidth="1"/>
    <col min="9218" max="9218" width="21.5703125" bestFit="1" customWidth="1"/>
    <col min="9219" max="9223" width="16.7109375" customWidth="1"/>
    <col min="9473" max="9473" width="12.28515625" customWidth="1"/>
    <col min="9474" max="9474" width="21.5703125" bestFit="1" customWidth="1"/>
    <col min="9475" max="9479" width="16.7109375" customWidth="1"/>
    <col min="9729" max="9729" width="12.28515625" customWidth="1"/>
    <col min="9730" max="9730" width="21.5703125" bestFit="1" customWidth="1"/>
    <col min="9731" max="9735" width="16.7109375" customWidth="1"/>
    <col min="9985" max="9985" width="12.28515625" customWidth="1"/>
    <col min="9986" max="9986" width="21.5703125" bestFit="1" customWidth="1"/>
    <col min="9987" max="9991" width="16.7109375" customWidth="1"/>
    <col min="10241" max="10241" width="12.28515625" customWidth="1"/>
    <col min="10242" max="10242" width="21.5703125" bestFit="1" customWidth="1"/>
    <col min="10243" max="10247" width="16.7109375" customWidth="1"/>
    <col min="10497" max="10497" width="12.28515625" customWidth="1"/>
    <col min="10498" max="10498" width="21.5703125" bestFit="1" customWidth="1"/>
    <col min="10499" max="10503" width="16.7109375" customWidth="1"/>
    <col min="10753" max="10753" width="12.28515625" customWidth="1"/>
    <col min="10754" max="10754" width="21.5703125" bestFit="1" customWidth="1"/>
    <col min="10755" max="10759" width="16.7109375" customWidth="1"/>
    <col min="11009" max="11009" width="12.28515625" customWidth="1"/>
    <col min="11010" max="11010" width="21.5703125" bestFit="1" customWidth="1"/>
    <col min="11011" max="11015" width="16.7109375" customWidth="1"/>
    <col min="11265" max="11265" width="12.28515625" customWidth="1"/>
    <col min="11266" max="11266" width="21.5703125" bestFit="1" customWidth="1"/>
    <col min="11267" max="11271" width="16.7109375" customWidth="1"/>
    <col min="11521" max="11521" width="12.28515625" customWidth="1"/>
    <col min="11522" max="11522" width="21.5703125" bestFit="1" customWidth="1"/>
    <col min="11523" max="11527" width="16.7109375" customWidth="1"/>
    <col min="11777" max="11777" width="12.28515625" customWidth="1"/>
    <col min="11778" max="11778" width="21.5703125" bestFit="1" customWidth="1"/>
    <col min="11779" max="11783" width="16.7109375" customWidth="1"/>
    <col min="12033" max="12033" width="12.28515625" customWidth="1"/>
    <col min="12034" max="12034" width="21.5703125" bestFit="1" customWidth="1"/>
    <col min="12035" max="12039" width="16.7109375" customWidth="1"/>
    <col min="12289" max="12289" width="12.28515625" customWidth="1"/>
    <col min="12290" max="12290" width="21.5703125" bestFit="1" customWidth="1"/>
    <col min="12291" max="12295" width="16.7109375" customWidth="1"/>
    <col min="12545" max="12545" width="12.28515625" customWidth="1"/>
    <col min="12546" max="12546" width="21.5703125" bestFit="1" customWidth="1"/>
    <col min="12547" max="12551" width="16.7109375" customWidth="1"/>
    <col min="12801" max="12801" width="12.28515625" customWidth="1"/>
    <col min="12802" max="12802" width="21.5703125" bestFit="1" customWidth="1"/>
    <col min="12803" max="12807" width="16.7109375" customWidth="1"/>
    <col min="13057" max="13057" width="12.28515625" customWidth="1"/>
    <col min="13058" max="13058" width="21.5703125" bestFit="1" customWidth="1"/>
    <col min="13059" max="13063" width="16.7109375" customWidth="1"/>
    <col min="13313" max="13313" width="12.28515625" customWidth="1"/>
    <col min="13314" max="13314" width="21.5703125" bestFit="1" customWidth="1"/>
    <col min="13315" max="13319" width="16.7109375" customWidth="1"/>
    <col min="13569" max="13569" width="12.28515625" customWidth="1"/>
    <col min="13570" max="13570" width="21.5703125" bestFit="1" customWidth="1"/>
    <col min="13571" max="13575" width="16.7109375" customWidth="1"/>
    <col min="13825" max="13825" width="12.28515625" customWidth="1"/>
    <col min="13826" max="13826" width="21.5703125" bestFit="1" customWidth="1"/>
    <col min="13827" max="13831" width="16.7109375" customWidth="1"/>
    <col min="14081" max="14081" width="12.28515625" customWidth="1"/>
    <col min="14082" max="14082" width="21.5703125" bestFit="1" customWidth="1"/>
    <col min="14083" max="14087" width="16.7109375" customWidth="1"/>
    <col min="14337" max="14337" width="12.28515625" customWidth="1"/>
    <col min="14338" max="14338" width="21.5703125" bestFit="1" customWidth="1"/>
    <col min="14339" max="14343" width="16.7109375" customWidth="1"/>
    <col min="14593" max="14593" width="12.28515625" customWidth="1"/>
    <col min="14594" max="14594" width="21.5703125" bestFit="1" customWidth="1"/>
    <col min="14595" max="14599" width="16.7109375" customWidth="1"/>
    <col min="14849" max="14849" width="12.28515625" customWidth="1"/>
    <col min="14850" max="14850" width="21.5703125" bestFit="1" customWidth="1"/>
    <col min="14851" max="14855" width="16.7109375" customWidth="1"/>
    <col min="15105" max="15105" width="12.28515625" customWidth="1"/>
    <col min="15106" max="15106" width="21.5703125" bestFit="1" customWidth="1"/>
    <col min="15107" max="15111" width="16.7109375" customWidth="1"/>
    <col min="15361" max="15361" width="12.28515625" customWidth="1"/>
    <col min="15362" max="15362" width="21.5703125" bestFit="1" customWidth="1"/>
    <col min="15363" max="15367" width="16.7109375" customWidth="1"/>
    <col min="15617" max="15617" width="12.28515625" customWidth="1"/>
    <col min="15618" max="15618" width="21.5703125" bestFit="1" customWidth="1"/>
    <col min="15619" max="15623" width="16.7109375" customWidth="1"/>
    <col min="15873" max="15873" width="12.28515625" customWidth="1"/>
    <col min="15874" max="15874" width="21.5703125" bestFit="1" customWidth="1"/>
    <col min="15875" max="15879" width="16.7109375" customWidth="1"/>
    <col min="16129" max="16129" width="12.28515625" customWidth="1"/>
    <col min="16130" max="16130" width="21.5703125" bestFit="1" customWidth="1"/>
    <col min="16131" max="16135" width="16.7109375" customWidth="1"/>
  </cols>
  <sheetData>
    <row r="1" spans="1:11" ht="16.5" thickTop="1" thickBot="1" x14ac:dyDescent="0.3">
      <c r="A1" s="105" t="s">
        <v>64</v>
      </c>
      <c r="B1" s="106"/>
      <c r="C1" s="106"/>
      <c r="D1" s="106"/>
      <c r="E1" s="106"/>
      <c r="F1" s="106"/>
      <c r="G1" s="106"/>
      <c r="H1" s="46"/>
    </row>
    <row r="2" spans="1:11" ht="16.5" thickTop="1" thickBot="1" x14ac:dyDescent="0.3">
      <c r="A2" s="107" t="s">
        <v>63</v>
      </c>
      <c r="B2" s="108"/>
      <c r="C2" s="108"/>
      <c r="D2" s="108"/>
      <c r="E2" s="108"/>
      <c r="F2" s="108"/>
      <c r="G2" s="109"/>
    </row>
    <row r="3" spans="1:11" ht="16.5" thickTop="1" thickBot="1" x14ac:dyDescent="0.3">
      <c r="A3" s="110" t="s">
        <v>62</v>
      </c>
      <c r="B3" s="111"/>
      <c r="C3" s="111"/>
      <c r="D3" s="111"/>
      <c r="E3" s="111"/>
      <c r="F3" s="111"/>
      <c r="G3" s="111"/>
      <c r="H3" s="46"/>
    </row>
    <row r="4" spans="1:11" ht="16.5" thickTop="1" thickBot="1" x14ac:dyDescent="0.3">
      <c r="A4" s="37"/>
      <c r="B4" s="37"/>
      <c r="C4" s="37"/>
      <c r="D4" s="45"/>
      <c r="E4" s="45"/>
      <c r="F4" s="45"/>
      <c r="G4" s="37"/>
      <c r="I4" s="65" t="s">
        <v>85</v>
      </c>
      <c r="J4" s="65">
        <f>80*19</f>
        <v>1520</v>
      </c>
      <c r="K4" s="65" t="s">
        <v>75</v>
      </c>
    </row>
    <row r="5" spans="1:11" ht="16.5" thickTop="1" thickBot="1" x14ac:dyDescent="0.3">
      <c r="A5" s="37"/>
      <c r="B5" s="37"/>
      <c r="C5" s="44" t="s">
        <v>61</v>
      </c>
      <c r="D5" s="43" t="s">
        <v>60</v>
      </c>
      <c r="E5" s="41" t="s">
        <v>59</v>
      </c>
      <c r="F5" s="43">
        <v>2020</v>
      </c>
      <c r="G5" s="42"/>
    </row>
    <row r="6" spans="1:11" ht="15.75" thickTop="1" x14ac:dyDescent="0.25"/>
    <row r="7" spans="1:11" ht="15.75" thickBot="1" x14ac:dyDescent="0.3">
      <c r="A7" s="41" t="s">
        <v>58</v>
      </c>
      <c r="B7" s="41" t="s">
        <v>57</v>
      </c>
      <c r="C7" s="41" t="s">
        <v>56</v>
      </c>
      <c r="D7" s="41" t="s">
        <v>55</v>
      </c>
      <c r="E7" s="41" t="s">
        <v>54</v>
      </c>
      <c r="F7" s="41" t="s">
        <v>53</v>
      </c>
      <c r="G7" s="41" t="s">
        <v>52</v>
      </c>
    </row>
    <row r="8" spans="1:11" ht="15.75" thickTop="1" x14ac:dyDescent="0.25">
      <c r="A8" s="38">
        <v>43839</v>
      </c>
      <c r="B8" s="37" t="s">
        <v>21</v>
      </c>
      <c r="C8" s="37" t="s">
        <v>46</v>
      </c>
      <c r="D8" s="39">
        <v>0.4375</v>
      </c>
      <c r="E8" s="39">
        <v>0.44444444444444442</v>
      </c>
      <c r="F8" s="37" t="s">
        <v>22</v>
      </c>
      <c r="G8" s="37" t="s">
        <v>23</v>
      </c>
    </row>
    <row r="9" spans="1:11" x14ac:dyDescent="0.25">
      <c r="A9" s="37"/>
      <c r="B9" s="37" t="s">
        <v>21</v>
      </c>
      <c r="C9" s="37" t="s">
        <v>42</v>
      </c>
      <c r="D9" s="39">
        <v>0.4375</v>
      </c>
      <c r="E9" s="39">
        <v>0.44791666666666669</v>
      </c>
      <c r="F9" s="37" t="s">
        <v>22</v>
      </c>
      <c r="G9" s="37" t="s">
        <v>23</v>
      </c>
    </row>
    <row r="10" spans="1:11" x14ac:dyDescent="0.25">
      <c r="A10" s="37"/>
      <c r="B10" s="37" t="s">
        <v>21</v>
      </c>
      <c r="C10" s="37" t="s">
        <v>41</v>
      </c>
      <c r="D10" s="39">
        <v>0.4375</v>
      </c>
      <c r="E10" s="39">
        <v>0.4513888888888889</v>
      </c>
      <c r="F10" s="37" t="s">
        <v>22</v>
      </c>
      <c r="G10" s="37" t="s">
        <v>23</v>
      </c>
    </row>
    <row r="11" spans="1:11" x14ac:dyDescent="0.25">
      <c r="A11" s="38">
        <v>43870</v>
      </c>
      <c r="B11" s="37" t="s">
        <v>21</v>
      </c>
      <c r="C11" s="37" t="s">
        <v>46</v>
      </c>
      <c r="D11" s="39">
        <v>0.35416666666666669</v>
      </c>
      <c r="E11" s="39">
        <v>0.3611111111111111</v>
      </c>
      <c r="F11" s="37" t="s">
        <v>22</v>
      </c>
      <c r="G11" s="37" t="s">
        <v>23</v>
      </c>
    </row>
    <row r="12" spans="1:11" x14ac:dyDescent="0.25">
      <c r="A12" s="37"/>
      <c r="B12" s="37" t="s">
        <v>21</v>
      </c>
      <c r="C12" s="37" t="s">
        <v>45</v>
      </c>
      <c r="D12" s="39">
        <v>0.39583333333333331</v>
      </c>
      <c r="E12" s="39">
        <v>0.40625</v>
      </c>
      <c r="F12" s="37" t="s">
        <v>22</v>
      </c>
      <c r="G12" s="37" t="s">
        <v>23</v>
      </c>
    </row>
    <row r="13" spans="1:11" x14ac:dyDescent="0.25">
      <c r="A13" s="37"/>
      <c r="B13" s="37" t="s">
        <v>21</v>
      </c>
      <c r="C13" s="37" t="s">
        <v>41</v>
      </c>
      <c r="D13" s="39">
        <v>0.39583333333333331</v>
      </c>
      <c r="E13" s="39">
        <v>0.40625</v>
      </c>
      <c r="F13" s="37" t="s">
        <v>22</v>
      </c>
      <c r="G13" s="37" t="s">
        <v>23</v>
      </c>
    </row>
    <row r="14" spans="1:11" x14ac:dyDescent="0.25">
      <c r="A14" s="38">
        <v>43899</v>
      </c>
      <c r="B14" s="37" t="s">
        <v>21</v>
      </c>
      <c r="C14" s="37" t="s">
        <v>46</v>
      </c>
      <c r="D14" s="39">
        <v>0.33333333333333331</v>
      </c>
      <c r="E14" s="39">
        <v>0.34027777777777773</v>
      </c>
      <c r="F14" s="37" t="s">
        <v>22</v>
      </c>
      <c r="G14" s="37" t="s">
        <v>23</v>
      </c>
    </row>
    <row r="15" spans="1:11" x14ac:dyDescent="0.25">
      <c r="A15" s="37"/>
      <c r="B15" s="37" t="s">
        <v>21</v>
      </c>
      <c r="C15" s="37" t="s">
        <v>45</v>
      </c>
      <c r="D15" s="39">
        <v>0.40625</v>
      </c>
      <c r="E15" s="39">
        <v>0.41319444444444442</v>
      </c>
      <c r="F15" s="37" t="s">
        <v>22</v>
      </c>
      <c r="G15" s="37" t="s">
        <v>23</v>
      </c>
    </row>
    <row r="16" spans="1:11" x14ac:dyDescent="0.25">
      <c r="A16" s="37"/>
      <c r="B16" s="37" t="s">
        <v>21</v>
      </c>
      <c r="C16" s="37" t="s">
        <v>41</v>
      </c>
      <c r="D16" s="39">
        <v>0.40625</v>
      </c>
      <c r="E16" s="39">
        <v>0.41319444444444442</v>
      </c>
      <c r="F16" s="37" t="s">
        <v>22</v>
      </c>
      <c r="G16" s="37" t="s">
        <v>23</v>
      </c>
    </row>
    <row r="17" spans="1:7" x14ac:dyDescent="0.25">
      <c r="A17" s="38">
        <v>43930</v>
      </c>
      <c r="B17" s="37" t="s">
        <v>21</v>
      </c>
      <c r="C17" s="37" t="s">
        <v>46</v>
      </c>
      <c r="D17" s="39">
        <v>0.34375</v>
      </c>
      <c r="E17" s="39">
        <v>0.35069444444444442</v>
      </c>
      <c r="F17" s="37" t="s">
        <v>22</v>
      </c>
      <c r="G17" s="37" t="s">
        <v>23</v>
      </c>
    </row>
    <row r="18" spans="1:7" x14ac:dyDescent="0.25">
      <c r="A18" s="37"/>
      <c r="B18" s="37" t="s">
        <v>21</v>
      </c>
      <c r="C18" s="37" t="s">
        <v>42</v>
      </c>
      <c r="D18" s="39">
        <v>0.36458333333333331</v>
      </c>
      <c r="E18" s="39">
        <v>0.37152777777777773</v>
      </c>
      <c r="F18" s="37" t="s">
        <v>22</v>
      </c>
      <c r="G18" s="37" t="s">
        <v>23</v>
      </c>
    </row>
    <row r="19" spans="1:7" x14ac:dyDescent="0.25">
      <c r="A19" s="37"/>
      <c r="B19" s="37" t="s">
        <v>21</v>
      </c>
      <c r="C19" s="37" t="s">
        <v>45</v>
      </c>
      <c r="D19" s="39">
        <v>0.38541666666666669</v>
      </c>
      <c r="E19" s="39">
        <v>0.39583333333333331</v>
      </c>
      <c r="F19" s="37" t="s">
        <v>22</v>
      </c>
      <c r="G19" s="37" t="s">
        <v>23</v>
      </c>
    </row>
    <row r="20" spans="1:7" x14ac:dyDescent="0.25">
      <c r="A20" s="37"/>
      <c r="B20" s="37" t="s">
        <v>21</v>
      </c>
      <c r="C20" s="37" t="s">
        <v>41</v>
      </c>
      <c r="D20" s="39">
        <v>0.38541666666666669</v>
      </c>
      <c r="E20" s="39">
        <v>0.39583333333333331</v>
      </c>
      <c r="F20" s="37" t="s">
        <v>22</v>
      </c>
      <c r="G20" s="37" t="s">
        <v>23</v>
      </c>
    </row>
    <row r="21" spans="1:7" x14ac:dyDescent="0.25">
      <c r="A21" s="38">
        <v>43960</v>
      </c>
      <c r="B21" s="37" t="s">
        <v>21</v>
      </c>
      <c r="C21" s="37" t="s">
        <v>42</v>
      </c>
      <c r="D21" s="39">
        <v>0.375</v>
      </c>
      <c r="E21" s="39">
        <v>0.38194444444444442</v>
      </c>
      <c r="F21" s="37" t="s">
        <v>22</v>
      </c>
      <c r="G21" s="37" t="s">
        <v>23</v>
      </c>
    </row>
    <row r="22" spans="1:7" x14ac:dyDescent="0.25">
      <c r="A22" s="37"/>
      <c r="B22" s="37" t="s">
        <v>21</v>
      </c>
      <c r="C22" s="37" t="s">
        <v>45</v>
      </c>
      <c r="D22" s="39">
        <v>0.41666666666666669</v>
      </c>
      <c r="E22" s="39">
        <v>0.4236111111111111</v>
      </c>
      <c r="F22" s="37" t="s">
        <v>22</v>
      </c>
      <c r="G22" s="37" t="s">
        <v>23</v>
      </c>
    </row>
    <row r="23" spans="1:7" x14ac:dyDescent="0.25">
      <c r="A23" s="37"/>
      <c r="B23" s="37" t="s">
        <v>21</v>
      </c>
      <c r="C23" s="37" t="s">
        <v>41</v>
      </c>
      <c r="D23" s="39">
        <v>0.41666666666666669</v>
      </c>
      <c r="E23" s="39">
        <v>0.42708333333333331</v>
      </c>
      <c r="F23" s="37" t="s">
        <v>22</v>
      </c>
      <c r="G23" s="37" t="s">
        <v>23</v>
      </c>
    </row>
    <row r="24" spans="1:7" x14ac:dyDescent="0.25">
      <c r="A24" s="38">
        <v>44021</v>
      </c>
      <c r="B24" s="37" t="s">
        <v>21</v>
      </c>
      <c r="C24" s="37" t="s">
        <v>42</v>
      </c>
      <c r="D24" s="39">
        <v>0.38541666666666669</v>
      </c>
      <c r="E24" s="39">
        <v>0.3923611111111111</v>
      </c>
      <c r="F24" s="37" t="s">
        <v>22</v>
      </c>
      <c r="G24" s="37" t="s">
        <v>23</v>
      </c>
    </row>
    <row r="25" spans="1:7" x14ac:dyDescent="0.25">
      <c r="A25" s="37"/>
      <c r="B25" s="37" t="s">
        <v>21</v>
      </c>
      <c r="C25" s="37" t="s">
        <v>45</v>
      </c>
      <c r="D25" s="39">
        <v>0.40625</v>
      </c>
      <c r="E25" s="39">
        <v>0.41319444444444442</v>
      </c>
      <c r="F25" s="37" t="s">
        <v>22</v>
      </c>
      <c r="G25" s="37" t="s">
        <v>23</v>
      </c>
    </row>
    <row r="26" spans="1:7" x14ac:dyDescent="0.25">
      <c r="A26" s="38">
        <v>44052</v>
      </c>
      <c r="B26" s="37" t="s">
        <v>21</v>
      </c>
      <c r="C26" s="37" t="s">
        <v>42</v>
      </c>
      <c r="D26" s="39">
        <v>0.375</v>
      </c>
      <c r="E26" s="39">
        <v>0.38194444444444442</v>
      </c>
      <c r="F26" s="37" t="s">
        <v>22</v>
      </c>
      <c r="G26" s="37" t="s">
        <v>23</v>
      </c>
    </row>
    <row r="27" spans="1:7" x14ac:dyDescent="0.25">
      <c r="A27" s="37"/>
      <c r="B27" s="37" t="s">
        <v>21</v>
      </c>
      <c r="C27" s="37" t="s">
        <v>41</v>
      </c>
      <c r="D27" s="39">
        <v>0.375</v>
      </c>
      <c r="E27" s="39">
        <v>0.38194444444444442</v>
      </c>
      <c r="F27" s="37" t="s">
        <v>22</v>
      </c>
      <c r="G27" s="37" t="s">
        <v>23</v>
      </c>
    </row>
    <row r="28" spans="1:7" x14ac:dyDescent="0.25">
      <c r="A28" s="37"/>
      <c r="B28" s="37" t="s">
        <v>21</v>
      </c>
      <c r="C28" s="37" t="s">
        <v>45</v>
      </c>
      <c r="D28" s="39">
        <v>0.38541666666666669</v>
      </c>
      <c r="E28" s="39">
        <v>0.3923611111111111</v>
      </c>
      <c r="F28" s="37" t="s">
        <v>22</v>
      </c>
      <c r="G28" s="37" t="s">
        <v>23</v>
      </c>
    </row>
    <row r="29" spans="1:7" x14ac:dyDescent="0.25">
      <c r="A29" s="38">
        <v>44083</v>
      </c>
      <c r="B29" s="37" t="s">
        <v>21</v>
      </c>
      <c r="C29" s="37" t="s">
        <v>46</v>
      </c>
      <c r="D29" s="39">
        <v>0.34375</v>
      </c>
      <c r="E29" s="39">
        <v>0.35069444444444442</v>
      </c>
      <c r="F29" s="37" t="s">
        <v>22</v>
      </c>
      <c r="G29" s="37" t="s">
        <v>23</v>
      </c>
    </row>
    <row r="30" spans="1:7" x14ac:dyDescent="0.25">
      <c r="A30" s="37"/>
      <c r="B30" s="37" t="s">
        <v>21</v>
      </c>
      <c r="C30" s="37" t="s">
        <v>42</v>
      </c>
      <c r="D30" s="39">
        <v>0.375</v>
      </c>
      <c r="E30" s="39">
        <v>0.38541666666666669</v>
      </c>
      <c r="F30" s="37" t="s">
        <v>22</v>
      </c>
      <c r="G30" s="37" t="s">
        <v>23</v>
      </c>
    </row>
    <row r="31" spans="1:7" x14ac:dyDescent="0.25">
      <c r="A31" s="37"/>
      <c r="B31" s="37" t="s">
        <v>21</v>
      </c>
      <c r="C31" s="37" t="s">
        <v>41</v>
      </c>
      <c r="D31" s="39">
        <v>0.375</v>
      </c>
      <c r="E31" s="39">
        <v>0.38541666666666669</v>
      </c>
      <c r="F31" s="37" t="s">
        <v>22</v>
      </c>
      <c r="G31" s="37" t="s">
        <v>23</v>
      </c>
    </row>
    <row r="32" spans="1:7" x14ac:dyDescent="0.25">
      <c r="A32" s="38">
        <v>44113</v>
      </c>
      <c r="B32" s="37" t="s">
        <v>21</v>
      </c>
      <c r="C32" s="37" t="s">
        <v>45</v>
      </c>
      <c r="D32" s="39">
        <v>0.38541666666666669</v>
      </c>
      <c r="E32" s="39">
        <v>0.3923611111111111</v>
      </c>
      <c r="F32" s="37" t="s">
        <v>22</v>
      </c>
      <c r="G32" s="37" t="s">
        <v>23</v>
      </c>
    </row>
    <row r="33" spans="1:7" x14ac:dyDescent="0.25">
      <c r="A33" s="37"/>
      <c r="B33" s="37" t="s">
        <v>21</v>
      </c>
      <c r="C33" s="37" t="s">
        <v>42</v>
      </c>
      <c r="D33" s="39">
        <v>0.4375</v>
      </c>
      <c r="E33" s="39">
        <v>0.44444444444444442</v>
      </c>
      <c r="F33" s="37" t="s">
        <v>22</v>
      </c>
      <c r="G33" s="37" t="s">
        <v>23</v>
      </c>
    </row>
    <row r="34" spans="1:7" x14ac:dyDescent="0.25">
      <c r="A34" s="37"/>
      <c r="B34" s="37" t="s">
        <v>21</v>
      </c>
      <c r="C34" s="37" t="s">
        <v>41</v>
      </c>
      <c r="D34" s="39">
        <v>0.4375</v>
      </c>
      <c r="E34" s="39">
        <v>0.44444444444444442</v>
      </c>
      <c r="F34" s="37" t="s">
        <v>22</v>
      </c>
      <c r="G34" s="37" t="s">
        <v>23</v>
      </c>
    </row>
    <row r="35" spans="1:7" x14ac:dyDescent="0.25">
      <c r="A35" s="38">
        <v>44144</v>
      </c>
      <c r="B35" s="37" t="s">
        <v>21</v>
      </c>
      <c r="C35" s="37" t="s">
        <v>42</v>
      </c>
      <c r="D35" s="39">
        <v>0.39583333333333331</v>
      </c>
      <c r="E35" s="39">
        <v>0.40277777777777773</v>
      </c>
      <c r="F35" s="37" t="s">
        <v>22</v>
      </c>
      <c r="G35" s="37" t="s">
        <v>23</v>
      </c>
    </row>
    <row r="36" spans="1:7" x14ac:dyDescent="0.25">
      <c r="A36" s="37"/>
      <c r="B36" s="37" t="s">
        <v>21</v>
      </c>
      <c r="C36" s="37" t="s">
        <v>41</v>
      </c>
      <c r="D36" s="39">
        <v>0.39583333333333331</v>
      </c>
      <c r="E36" s="39">
        <v>0.40277777777777773</v>
      </c>
      <c r="F36" s="37" t="s">
        <v>22</v>
      </c>
      <c r="G36" s="37" t="s">
        <v>23</v>
      </c>
    </row>
    <row r="37" spans="1:7" x14ac:dyDescent="0.25">
      <c r="A37" s="37"/>
      <c r="B37" s="37" t="s">
        <v>21</v>
      </c>
      <c r="C37" s="37" t="s">
        <v>46</v>
      </c>
      <c r="D37" s="39">
        <v>0.41666666666666669</v>
      </c>
      <c r="E37" s="39">
        <v>0.4236111111111111</v>
      </c>
      <c r="F37" s="37" t="s">
        <v>22</v>
      </c>
      <c r="G37" s="37" t="s">
        <v>23</v>
      </c>
    </row>
    <row r="38" spans="1:7" x14ac:dyDescent="0.25">
      <c r="A38" s="37"/>
      <c r="B38" s="37" t="s">
        <v>21</v>
      </c>
      <c r="C38" s="37" t="s">
        <v>45</v>
      </c>
      <c r="D38" s="39">
        <v>0.41666666666666669</v>
      </c>
      <c r="E38" s="39">
        <v>0.4236111111111111</v>
      </c>
      <c r="F38" s="37" t="s">
        <v>22</v>
      </c>
      <c r="G38" s="37" t="s">
        <v>23</v>
      </c>
    </row>
    <row r="39" spans="1:7" x14ac:dyDescent="0.25">
      <c r="A39" s="38">
        <v>44174</v>
      </c>
      <c r="B39" s="37" t="s">
        <v>21</v>
      </c>
      <c r="C39" s="37" t="s">
        <v>42</v>
      </c>
      <c r="D39" s="39">
        <v>0.40625</v>
      </c>
      <c r="E39" s="39">
        <v>0.41319444444444442</v>
      </c>
      <c r="F39" s="37" t="s">
        <v>22</v>
      </c>
      <c r="G39" s="37" t="s">
        <v>23</v>
      </c>
    </row>
    <row r="40" spans="1:7" x14ac:dyDescent="0.25">
      <c r="A40" s="37"/>
      <c r="B40" s="37" t="s">
        <v>21</v>
      </c>
      <c r="C40" s="37" t="s">
        <v>41</v>
      </c>
      <c r="D40" s="39">
        <v>0.40625</v>
      </c>
      <c r="E40" s="39">
        <v>0.41319444444444442</v>
      </c>
      <c r="F40" s="37" t="s">
        <v>22</v>
      </c>
      <c r="G40" s="37" t="s">
        <v>23</v>
      </c>
    </row>
    <row r="41" spans="1:7" x14ac:dyDescent="0.25">
      <c r="A41" s="37" t="s">
        <v>51</v>
      </c>
      <c r="B41" s="37" t="s">
        <v>21</v>
      </c>
      <c r="C41" s="37" t="s">
        <v>46</v>
      </c>
      <c r="D41" s="39">
        <v>0.34375</v>
      </c>
      <c r="E41" s="39">
        <v>0.35069444444444442</v>
      </c>
      <c r="F41" s="37" t="s">
        <v>22</v>
      </c>
      <c r="G41" s="37" t="s">
        <v>23</v>
      </c>
    </row>
    <row r="42" spans="1:7" x14ac:dyDescent="0.25">
      <c r="A42" s="37"/>
      <c r="B42" s="37" t="s">
        <v>21</v>
      </c>
      <c r="C42" s="37" t="s">
        <v>43</v>
      </c>
      <c r="D42" s="39">
        <v>0.41666666666666669</v>
      </c>
      <c r="E42" s="39">
        <v>0.42708333333333331</v>
      </c>
      <c r="F42" s="37" t="s">
        <v>22</v>
      </c>
      <c r="G42" s="37" t="s">
        <v>23</v>
      </c>
    </row>
    <row r="43" spans="1:7" x14ac:dyDescent="0.25">
      <c r="A43" s="37"/>
      <c r="B43" s="37" t="s">
        <v>21</v>
      </c>
      <c r="C43" s="37" t="s">
        <v>45</v>
      </c>
      <c r="D43" s="39">
        <v>0.60416666666666663</v>
      </c>
      <c r="E43" s="39">
        <v>0.61458333333333337</v>
      </c>
      <c r="F43" s="37" t="s">
        <v>22</v>
      </c>
      <c r="G43" s="37" t="s">
        <v>23</v>
      </c>
    </row>
    <row r="44" spans="1:7" x14ac:dyDescent="0.25">
      <c r="A44" s="37" t="s">
        <v>50</v>
      </c>
      <c r="B44" s="37" t="s">
        <v>21</v>
      </c>
      <c r="C44" s="37" t="s">
        <v>46</v>
      </c>
      <c r="D44" s="39">
        <v>0.33333333333333331</v>
      </c>
      <c r="E44" s="39">
        <v>0.34027777777777773</v>
      </c>
      <c r="F44" s="37" t="s">
        <v>22</v>
      </c>
      <c r="G44" s="37" t="s">
        <v>23</v>
      </c>
    </row>
    <row r="45" spans="1:7" x14ac:dyDescent="0.25">
      <c r="A45" s="37"/>
      <c r="B45" s="37" t="s">
        <v>21</v>
      </c>
      <c r="C45" s="37" t="s">
        <v>42</v>
      </c>
      <c r="D45" s="39">
        <v>0.35416666666666669</v>
      </c>
      <c r="E45" s="39">
        <v>0.3611111111111111</v>
      </c>
      <c r="F45" s="37" t="s">
        <v>22</v>
      </c>
      <c r="G45" s="37" t="s">
        <v>23</v>
      </c>
    </row>
    <row r="46" spans="1:7" x14ac:dyDescent="0.25">
      <c r="A46" s="37"/>
      <c r="B46" s="37" t="s">
        <v>21</v>
      </c>
      <c r="C46" s="37" t="s">
        <v>41</v>
      </c>
      <c r="D46" s="39">
        <v>0.45833333333333331</v>
      </c>
      <c r="E46" s="39">
        <v>0.46875</v>
      </c>
      <c r="F46" s="37" t="s">
        <v>22</v>
      </c>
      <c r="G46" s="37" t="s">
        <v>23</v>
      </c>
    </row>
    <row r="47" spans="1:7" x14ac:dyDescent="0.25">
      <c r="A47" s="37" t="s">
        <v>49</v>
      </c>
      <c r="B47" s="37" t="s">
        <v>21</v>
      </c>
      <c r="C47" s="37" t="s">
        <v>46</v>
      </c>
      <c r="D47" s="39">
        <v>0.38541666666666669</v>
      </c>
      <c r="E47" s="39">
        <v>0.39583333333333331</v>
      </c>
      <c r="F47" s="37" t="s">
        <v>22</v>
      </c>
      <c r="G47" s="37" t="s">
        <v>23</v>
      </c>
    </row>
    <row r="48" spans="1:7" x14ac:dyDescent="0.25">
      <c r="A48" s="37"/>
      <c r="B48" s="37" t="s">
        <v>21</v>
      </c>
      <c r="C48" s="37" t="s">
        <v>42</v>
      </c>
      <c r="D48" s="39">
        <v>0.38541666666666669</v>
      </c>
      <c r="E48" s="39">
        <v>0.39583333333333331</v>
      </c>
      <c r="F48" s="37" t="s">
        <v>22</v>
      </c>
      <c r="G48" s="37" t="s">
        <v>23</v>
      </c>
    </row>
    <row r="49" spans="1:7" x14ac:dyDescent="0.25">
      <c r="A49" s="37"/>
      <c r="B49" s="37" t="s">
        <v>21</v>
      </c>
      <c r="C49" s="37" t="s">
        <v>45</v>
      </c>
      <c r="D49" s="39">
        <v>0.39583333333333331</v>
      </c>
      <c r="E49" s="39">
        <v>0.40625</v>
      </c>
      <c r="F49" s="37" t="s">
        <v>22</v>
      </c>
      <c r="G49" s="37" t="s">
        <v>23</v>
      </c>
    </row>
    <row r="50" spans="1:7" x14ac:dyDescent="0.25">
      <c r="A50" s="37" t="s">
        <v>48</v>
      </c>
      <c r="B50" s="37" t="s">
        <v>21</v>
      </c>
      <c r="C50" s="37" t="s">
        <v>42</v>
      </c>
      <c r="D50" s="39">
        <v>0.38541666666666669</v>
      </c>
      <c r="E50" s="39">
        <v>0.39583333333333331</v>
      </c>
      <c r="F50" s="37" t="s">
        <v>22</v>
      </c>
      <c r="G50" s="37" t="s">
        <v>23</v>
      </c>
    </row>
    <row r="51" spans="1:7" x14ac:dyDescent="0.25">
      <c r="A51" s="37"/>
      <c r="B51" s="37" t="s">
        <v>21</v>
      </c>
      <c r="C51" s="37" t="s">
        <v>41</v>
      </c>
      <c r="D51" s="39">
        <v>0.39583333333333331</v>
      </c>
      <c r="E51" s="39">
        <v>0.40625</v>
      </c>
      <c r="F51" s="37" t="s">
        <v>22</v>
      </c>
      <c r="G51" s="37" t="s">
        <v>23</v>
      </c>
    </row>
    <row r="52" spans="1:7" x14ac:dyDescent="0.25">
      <c r="A52" s="37"/>
      <c r="B52" s="37" t="s">
        <v>21</v>
      </c>
      <c r="C52" s="37" t="s">
        <v>46</v>
      </c>
      <c r="D52" s="39">
        <v>0.39583333333333331</v>
      </c>
      <c r="E52" s="39">
        <v>0.40625</v>
      </c>
      <c r="F52" s="37" t="s">
        <v>22</v>
      </c>
      <c r="G52" s="37" t="s">
        <v>23</v>
      </c>
    </row>
    <row r="53" spans="1:7" x14ac:dyDescent="0.25">
      <c r="A53" s="37" t="s">
        <v>47</v>
      </c>
      <c r="B53" s="37" t="s">
        <v>21</v>
      </c>
      <c r="C53" s="37" t="s">
        <v>46</v>
      </c>
      <c r="D53" s="39">
        <v>0.38541666666666669</v>
      </c>
      <c r="E53" s="39">
        <v>0.39583333333333331</v>
      </c>
      <c r="F53" s="37" t="s">
        <v>22</v>
      </c>
      <c r="G53" s="37" t="s">
        <v>23</v>
      </c>
    </row>
    <row r="54" spans="1:7" x14ac:dyDescent="0.25">
      <c r="A54" s="37"/>
      <c r="B54" s="37" t="s">
        <v>21</v>
      </c>
      <c r="C54" s="37" t="s">
        <v>42</v>
      </c>
      <c r="D54" s="39">
        <v>0.38541666666666669</v>
      </c>
      <c r="E54" s="39">
        <v>0.39930555555555558</v>
      </c>
      <c r="F54" s="37" t="s">
        <v>22</v>
      </c>
      <c r="G54" s="37" t="s">
        <v>23</v>
      </c>
    </row>
    <row r="55" spans="1:7" x14ac:dyDescent="0.25">
      <c r="A55" s="37"/>
      <c r="B55" s="37" t="s">
        <v>21</v>
      </c>
      <c r="C55" s="37" t="s">
        <v>41</v>
      </c>
      <c r="D55" s="39">
        <v>0.38541666666666669</v>
      </c>
      <c r="E55" s="39">
        <v>0.40277777777777773</v>
      </c>
      <c r="F55" s="37" t="s">
        <v>22</v>
      </c>
      <c r="G55" s="37" t="s">
        <v>23</v>
      </c>
    </row>
    <row r="56" spans="1:7" x14ac:dyDescent="0.25">
      <c r="A56" s="37"/>
      <c r="B56" s="37" t="s">
        <v>21</v>
      </c>
      <c r="C56" s="37" t="s">
        <v>45</v>
      </c>
      <c r="D56" s="39">
        <v>0.41666666666666669</v>
      </c>
      <c r="E56" s="39">
        <v>0.42708333333333331</v>
      </c>
      <c r="F56" s="37" t="s">
        <v>22</v>
      </c>
      <c r="G56" s="37" t="s">
        <v>23</v>
      </c>
    </row>
    <row r="57" spans="1:7" x14ac:dyDescent="0.25">
      <c r="A57" s="37" t="s">
        <v>44</v>
      </c>
      <c r="B57" s="37" t="s">
        <v>21</v>
      </c>
      <c r="C57" s="37" t="s">
        <v>43</v>
      </c>
      <c r="D57" s="39">
        <v>0.39583333333333331</v>
      </c>
      <c r="E57" s="39">
        <v>0.40277777777777773</v>
      </c>
      <c r="F57" s="37" t="s">
        <v>22</v>
      </c>
      <c r="G57" s="37" t="s">
        <v>23</v>
      </c>
    </row>
    <row r="58" spans="1:7" x14ac:dyDescent="0.25">
      <c r="A58" s="37"/>
      <c r="B58" s="37" t="s">
        <v>21</v>
      </c>
      <c r="C58" s="37" t="s">
        <v>42</v>
      </c>
      <c r="D58" s="39">
        <v>0.41666666666666669</v>
      </c>
      <c r="E58" s="39">
        <v>0.42708333333333331</v>
      </c>
      <c r="F58" s="37" t="s">
        <v>22</v>
      </c>
      <c r="G58" s="37" t="s">
        <v>23</v>
      </c>
    </row>
    <row r="59" spans="1:7" x14ac:dyDescent="0.25">
      <c r="A59" s="37"/>
      <c r="B59" s="37" t="s">
        <v>21</v>
      </c>
      <c r="C59" s="37" t="s">
        <v>41</v>
      </c>
      <c r="D59" s="39">
        <v>0.41666666666666669</v>
      </c>
      <c r="E59" s="39">
        <v>0.43055555555555558</v>
      </c>
      <c r="F59" s="37" t="s">
        <v>22</v>
      </c>
      <c r="G59" s="37" t="s">
        <v>23</v>
      </c>
    </row>
    <row r="60" spans="1:7" x14ac:dyDescent="0.25">
      <c r="A60" s="38">
        <v>44095</v>
      </c>
      <c r="B60" s="33" t="s">
        <v>21</v>
      </c>
      <c r="C60" s="37" t="s">
        <v>40</v>
      </c>
      <c r="D60" s="39">
        <v>0.60416666666666663</v>
      </c>
      <c r="E60" s="39">
        <v>0.61111111111111105</v>
      </c>
      <c r="F60" s="33" t="s">
        <v>22</v>
      </c>
      <c r="G60" s="33" t="s">
        <v>23</v>
      </c>
    </row>
    <row r="61" spans="1:7" x14ac:dyDescent="0.25">
      <c r="A61" s="40"/>
      <c r="B61" s="33" t="s">
        <v>21</v>
      </c>
      <c r="C61" s="37" t="s">
        <v>36</v>
      </c>
      <c r="D61" s="39">
        <v>0.6875</v>
      </c>
      <c r="E61" s="39">
        <v>0.69444444444444453</v>
      </c>
      <c r="F61" s="33" t="s">
        <v>22</v>
      </c>
      <c r="G61" s="33" t="s">
        <v>23</v>
      </c>
    </row>
    <row r="62" spans="1:7" x14ac:dyDescent="0.25">
      <c r="A62" s="38"/>
      <c r="B62" s="33" t="s">
        <v>21</v>
      </c>
      <c r="C62" s="37" t="s">
        <v>35</v>
      </c>
      <c r="D62" s="39">
        <v>0.70833333333333337</v>
      </c>
      <c r="E62" s="39">
        <v>0.71875</v>
      </c>
      <c r="F62" s="33" t="s">
        <v>22</v>
      </c>
      <c r="G62" s="33" t="s">
        <v>23</v>
      </c>
    </row>
    <row r="63" spans="1:7" x14ac:dyDescent="0.25">
      <c r="A63" s="37" t="s">
        <v>39</v>
      </c>
      <c r="B63" s="33" t="s">
        <v>21</v>
      </c>
      <c r="C63" s="37" t="s">
        <v>35</v>
      </c>
      <c r="D63" s="39">
        <v>0.61458333333333337</v>
      </c>
      <c r="E63" s="39">
        <v>0.62152777777777779</v>
      </c>
      <c r="F63" s="33" t="s">
        <v>22</v>
      </c>
      <c r="G63" s="33" t="s">
        <v>23</v>
      </c>
    </row>
    <row r="64" spans="1:7" x14ac:dyDescent="0.25">
      <c r="A64" s="38"/>
      <c r="B64" s="33" t="s">
        <v>21</v>
      </c>
      <c r="C64" s="37" t="s">
        <v>34</v>
      </c>
      <c r="D64" s="39">
        <v>0.625</v>
      </c>
      <c r="E64" s="39">
        <v>0.63541666666666663</v>
      </c>
      <c r="F64" s="33" t="s">
        <v>22</v>
      </c>
      <c r="G64" s="33" t="s">
        <v>23</v>
      </c>
    </row>
    <row r="65" spans="1:7" x14ac:dyDescent="0.25">
      <c r="A65" s="37"/>
      <c r="B65" s="33" t="s">
        <v>21</v>
      </c>
      <c r="C65" s="37" t="s">
        <v>38</v>
      </c>
      <c r="D65" s="39">
        <v>0.63194444444444442</v>
      </c>
      <c r="E65" s="39">
        <v>0.64583333333333337</v>
      </c>
      <c r="F65" s="33" t="s">
        <v>22</v>
      </c>
      <c r="G65" s="33" t="s">
        <v>23</v>
      </c>
    </row>
    <row r="66" spans="1:7" x14ac:dyDescent="0.25">
      <c r="A66" s="38">
        <v>44097</v>
      </c>
      <c r="B66" s="33" t="s">
        <v>21</v>
      </c>
      <c r="C66" s="37" t="s">
        <v>33</v>
      </c>
      <c r="D66" s="39">
        <v>0.64583333333333337</v>
      </c>
      <c r="E66" s="39">
        <v>0.65277777777777779</v>
      </c>
      <c r="F66" s="33" t="s">
        <v>22</v>
      </c>
      <c r="G66" s="33" t="s">
        <v>23</v>
      </c>
    </row>
    <row r="67" spans="1:7" x14ac:dyDescent="0.25">
      <c r="A67" s="37"/>
      <c r="B67" s="33" t="s">
        <v>21</v>
      </c>
      <c r="C67" s="37" t="s">
        <v>37</v>
      </c>
      <c r="D67" s="39">
        <v>0.64583333333333337</v>
      </c>
      <c r="E67" s="39">
        <v>0.65625</v>
      </c>
      <c r="F67" s="33" t="s">
        <v>22</v>
      </c>
      <c r="G67" s="33" t="s">
        <v>23</v>
      </c>
    </row>
    <row r="68" spans="1:7" x14ac:dyDescent="0.25">
      <c r="A68" s="37"/>
      <c r="B68" s="33" t="s">
        <v>21</v>
      </c>
      <c r="C68" s="37" t="s">
        <v>35</v>
      </c>
      <c r="D68" s="39">
        <v>0.65972222222222221</v>
      </c>
      <c r="E68" s="39">
        <v>0.66666666666666663</v>
      </c>
      <c r="F68" s="33" t="s">
        <v>22</v>
      </c>
      <c r="G68" s="33" t="s">
        <v>23</v>
      </c>
    </row>
    <row r="69" spans="1:7" x14ac:dyDescent="0.25">
      <c r="A69" s="38">
        <v>44098</v>
      </c>
      <c r="B69" s="33" t="s">
        <v>21</v>
      </c>
      <c r="C69" s="37" t="s">
        <v>37</v>
      </c>
      <c r="D69" s="39">
        <v>0.61805555555555558</v>
      </c>
      <c r="E69" s="39">
        <v>0.625</v>
      </c>
      <c r="F69" s="33" t="s">
        <v>22</v>
      </c>
      <c r="G69" s="33" t="s">
        <v>23</v>
      </c>
    </row>
    <row r="70" spans="1:7" x14ac:dyDescent="0.25">
      <c r="A70" s="37"/>
      <c r="B70" s="33" t="s">
        <v>21</v>
      </c>
      <c r="C70" s="37" t="s">
        <v>35</v>
      </c>
      <c r="D70" s="39">
        <v>0.61805555555555558</v>
      </c>
      <c r="E70" s="39">
        <v>0.62847222222222221</v>
      </c>
      <c r="F70" s="33" t="s">
        <v>22</v>
      </c>
      <c r="G70" s="33" t="s">
        <v>23</v>
      </c>
    </row>
    <row r="71" spans="1:7" x14ac:dyDescent="0.25">
      <c r="A71" s="37"/>
      <c r="B71" s="33" t="s">
        <v>21</v>
      </c>
      <c r="C71" s="37" t="s">
        <v>33</v>
      </c>
      <c r="D71" s="39">
        <v>0.63194444444444442</v>
      </c>
      <c r="E71" s="39">
        <v>0.63888888888888895</v>
      </c>
      <c r="F71" s="33" t="s">
        <v>22</v>
      </c>
      <c r="G71" s="33" t="s">
        <v>23</v>
      </c>
    </row>
    <row r="72" spans="1:7" x14ac:dyDescent="0.25">
      <c r="A72" s="38">
        <v>44099</v>
      </c>
      <c r="B72" s="33" t="s">
        <v>21</v>
      </c>
      <c r="C72" s="37" t="s">
        <v>34</v>
      </c>
      <c r="D72" s="39">
        <v>0.55208333333333337</v>
      </c>
      <c r="E72" s="39">
        <v>0.55902777777777779</v>
      </c>
      <c r="F72" s="33" t="s">
        <v>22</v>
      </c>
      <c r="G72" s="33" t="s">
        <v>23</v>
      </c>
    </row>
    <row r="73" spans="1:7" x14ac:dyDescent="0.25">
      <c r="A73" s="37"/>
      <c r="B73" s="33" t="s">
        <v>21</v>
      </c>
      <c r="C73" t="s">
        <v>33</v>
      </c>
      <c r="D73" s="39">
        <v>0.61458333333333337</v>
      </c>
      <c r="E73" s="39">
        <v>0.625</v>
      </c>
      <c r="F73" s="33" t="s">
        <v>22</v>
      </c>
      <c r="G73" s="33" t="s">
        <v>23</v>
      </c>
    </row>
    <row r="74" spans="1:7" x14ac:dyDescent="0.25">
      <c r="A74" s="37"/>
      <c r="B74" s="33" t="s">
        <v>21</v>
      </c>
      <c r="C74" t="s">
        <v>35</v>
      </c>
      <c r="D74" s="39">
        <v>0.625</v>
      </c>
      <c r="E74" s="39">
        <v>0.63194444444444442</v>
      </c>
      <c r="F74" s="33" t="s">
        <v>22</v>
      </c>
      <c r="G74" s="33" t="s">
        <v>23</v>
      </c>
    </row>
    <row r="75" spans="1:7" x14ac:dyDescent="0.25">
      <c r="A75" s="37"/>
      <c r="B75" s="33" t="s">
        <v>21</v>
      </c>
      <c r="C75" t="s">
        <v>37</v>
      </c>
      <c r="D75" s="36">
        <v>0.64583333333333337</v>
      </c>
      <c r="E75" s="36">
        <v>0.65277777777777779</v>
      </c>
      <c r="F75" s="33" t="s">
        <v>22</v>
      </c>
      <c r="G75" s="33" t="s">
        <v>23</v>
      </c>
    </row>
    <row r="76" spans="1:7" x14ac:dyDescent="0.25">
      <c r="A76" s="38">
        <v>44100</v>
      </c>
      <c r="B76" s="33" t="s">
        <v>21</v>
      </c>
      <c r="C76" t="s">
        <v>33</v>
      </c>
      <c r="D76" s="36">
        <v>0.58333333333333337</v>
      </c>
      <c r="E76" s="36">
        <v>0.59027777777777779</v>
      </c>
      <c r="F76" s="33" t="s">
        <v>22</v>
      </c>
      <c r="G76" s="33" t="s">
        <v>23</v>
      </c>
    </row>
    <row r="77" spans="1:7" x14ac:dyDescent="0.25">
      <c r="A77" s="37"/>
      <c r="B77" s="33" t="s">
        <v>21</v>
      </c>
      <c r="C77" t="s">
        <v>37</v>
      </c>
      <c r="D77" s="36">
        <v>0.76041666666666663</v>
      </c>
      <c r="E77" s="36">
        <v>0.77083333333333337</v>
      </c>
      <c r="F77" s="33" t="s">
        <v>22</v>
      </c>
      <c r="G77" s="33" t="s">
        <v>23</v>
      </c>
    </row>
    <row r="78" spans="1:7" x14ac:dyDescent="0.25">
      <c r="A78" s="37"/>
      <c r="B78" s="33" t="s">
        <v>21</v>
      </c>
      <c r="C78" t="s">
        <v>34</v>
      </c>
      <c r="D78" s="36">
        <v>0.77083333333333337</v>
      </c>
      <c r="E78" s="36">
        <v>0.77777777777777779</v>
      </c>
      <c r="F78" s="33" t="s">
        <v>22</v>
      </c>
      <c r="G78" s="33" t="s">
        <v>23</v>
      </c>
    </row>
    <row r="79" spans="1:7" x14ac:dyDescent="0.25">
      <c r="A79" s="38">
        <v>44102</v>
      </c>
      <c r="B79" s="33" t="s">
        <v>21</v>
      </c>
      <c r="C79" t="s">
        <v>36</v>
      </c>
      <c r="D79" s="36">
        <v>0.625</v>
      </c>
      <c r="E79" s="36">
        <v>0.63194444444444442</v>
      </c>
      <c r="F79" s="33" t="s">
        <v>22</v>
      </c>
      <c r="G79" s="33" t="s">
        <v>23</v>
      </c>
    </row>
    <row r="80" spans="1:7" x14ac:dyDescent="0.25">
      <c r="A80" s="37"/>
      <c r="B80" s="33" t="s">
        <v>21</v>
      </c>
      <c r="C80" t="s">
        <v>34</v>
      </c>
      <c r="D80" s="36">
        <v>0.64583333333333337</v>
      </c>
      <c r="E80" s="36">
        <v>0.65277777777777779</v>
      </c>
      <c r="F80" s="33" t="s">
        <v>22</v>
      </c>
      <c r="G80" s="33" t="s">
        <v>23</v>
      </c>
    </row>
    <row r="81" spans="1:7" x14ac:dyDescent="0.25">
      <c r="A81" s="37"/>
      <c r="B81" s="33" t="s">
        <v>21</v>
      </c>
      <c r="C81" t="s">
        <v>33</v>
      </c>
      <c r="D81" s="36">
        <v>0.64583333333333337</v>
      </c>
      <c r="E81" s="36">
        <v>0.65625</v>
      </c>
      <c r="F81" s="33" t="s">
        <v>22</v>
      </c>
      <c r="G81" s="33" t="s">
        <v>23</v>
      </c>
    </row>
    <row r="82" spans="1:7" x14ac:dyDescent="0.25">
      <c r="A82" s="35">
        <v>44103</v>
      </c>
      <c r="B82" s="33" t="s">
        <v>21</v>
      </c>
      <c r="C82" t="s">
        <v>36</v>
      </c>
      <c r="D82" s="36">
        <v>0.63541666666666663</v>
      </c>
      <c r="E82" s="36">
        <v>0.64236111111111105</v>
      </c>
      <c r="F82" s="33" t="s">
        <v>22</v>
      </c>
      <c r="G82" s="33" t="s">
        <v>23</v>
      </c>
    </row>
    <row r="83" spans="1:7" x14ac:dyDescent="0.25">
      <c r="B83" s="33" t="s">
        <v>21</v>
      </c>
      <c r="C83" t="s">
        <v>34</v>
      </c>
      <c r="D83" s="36">
        <v>0.63541666666666663</v>
      </c>
      <c r="E83" s="36">
        <v>0.64583333333333337</v>
      </c>
      <c r="F83" s="33" t="s">
        <v>22</v>
      </c>
      <c r="G83" s="33" t="s">
        <v>23</v>
      </c>
    </row>
    <row r="84" spans="1:7" x14ac:dyDescent="0.25">
      <c r="B84" s="33" t="s">
        <v>21</v>
      </c>
      <c r="C84" t="s">
        <v>33</v>
      </c>
      <c r="D84" s="34">
        <v>0.63541666666666663</v>
      </c>
      <c r="E84" s="34">
        <v>0.65277777777777779</v>
      </c>
      <c r="F84" s="33" t="s">
        <v>22</v>
      </c>
      <c r="G84" s="33" t="s">
        <v>23</v>
      </c>
    </row>
    <row r="85" spans="1:7" x14ac:dyDescent="0.25">
      <c r="A85" s="35">
        <v>44104</v>
      </c>
      <c r="B85" s="33" t="s">
        <v>21</v>
      </c>
      <c r="C85" t="s">
        <v>35</v>
      </c>
      <c r="D85" s="34">
        <v>0.61458333333333337</v>
      </c>
      <c r="E85" s="34">
        <v>0.62152777777777779</v>
      </c>
      <c r="F85" s="33" t="s">
        <v>22</v>
      </c>
      <c r="G85" s="33" t="s">
        <v>23</v>
      </c>
    </row>
    <row r="86" spans="1:7" x14ac:dyDescent="0.25">
      <c r="B86" s="33" t="s">
        <v>21</v>
      </c>
      <c r="C86" t="s">
        <v>34</v>
      </c>
      <c r="D86" s="34">
        <v>0.73958333333333337</v>
      </c>
      <c r="E86" s="34">
        <v>0.74652777777777779</v>
      </c>
      <c r="F86" s="33" t="s">
        <v>22</v>
      </c>
      <c r="G86" s="33" t="s">
        <v>23</v>
      </c>
    </row>
    <row r="87" spans="1:7" x14ac:dyDescent="0.25">
      <c r="B87" s="33" t="s">
        <v>21</v>
      </c>
      <c r="C87" t="s">
        <v>33</v>
      </c>
      <c r="D87" s="34">
        <v>0.73958333333333337</v>
      </c>
      <c r="E87" s="34">
        <v>0.75</v>
      </c>
      <c r="F87" s="33" t="s">
        <v>22</v>
      </c>
      <c r="G87" s="33" t="s">
        <v>23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6088B-B0F5-4446-8B18-13B8D8C7FA42}">
  <dimension ref="A1:K88"/>
  <sheetViews>
    <sheetView workbookViewId="0">
      <selection activeCell="K5" sqref="I5:K5"/>
    </sheetView>
  </sheetViews>
  <sheetFormatPr baseColWidth="10" defaultColWidth="11.42578125" defaultRowHeight="15" x14ac:dyDescent="0.25"/>
  <cols>
    <col min="1" max="1" width="12.28515625" customWidth="1"/>
    <col min="2" max="2" width="21.5703125" bestFit="1" customWidth="1"/>
    <col min="3" max="7" width="16.7109375" customWidth="1"/>
    <col min="257" max="257" width="12.28515625" customWidth="1"/>
    <col min="258" max="258" width="21.5703125" bestFit="1" customWidth="1"/>
    <col min="259" max="263" width="16.7109375" customWidth="1"/>
    <col min="513" max="513" width="12.28515625" customWidth="1"/>
    <col min="514" max="514" width="21.5703125" bestFit="1" customWidth="1"/>
    <col min="515" max="519" width="16.7109375" customWidth="1"/>
    <col min="769" max="769" width="12.28515625" customWidth="1"/>
    <col min="770" max="770" width="21.5703125" bestFit="1" customWidth="1"/>
    <col min="771" max="775" width="16.7109375" customWidth="1"/>
    <col min="1025" max="1025" width="12.28515625" customWidth="1"/>
    <col min="1026" max="1026" width="21.5703125" bestFit="1" customWidth="1"/>
    <col min="1027" max="1031" width="16.7109375" customWidth="1"/>
    <col min="1281" max="1281" width="12.28515625" customWidth="1"/>
    <col min="1282" max="1282" width="21.5703125" bestFit="1" customWidth="1"/>
    <col min="1283" max="1287" width="16.7109375" customWidth="1"/>
    <col min="1537" max="1537" width="12.28515625" customWidth="1"/>
    <col min="1538" max="1538" width="21.5703125" bestFit="1" customWidth="1"/>
    <col min="1539" max="1543" width="16.7109375" customWidth="1"/>
    <col min="1793" max="1793" width="12.28515625" customWidth="1"/>
    <col min="1794" max="1794" width="21.5703125" bestFit="1" customWidth="1"/>
    <col min="1795" max="1799" width="16.7109375" customWidth="1"/>
    <col min="2049" max="2049" width="12.28515625" customWidth="1"/>
    <col min="2050" max="2050" width="21.5703125" bestFit="1" customWidth="1"/>
    <col min="2051" max="2055" width="16.7109375" customWidth="1"/>
    <col min="2305" max="2305" width="12.28515625" customWidth="1"/>
    <col min="2306" max="2306" width="21.5703125" bestFit="1" customWidth="1"/>
    <col min="2307" max="2311" width="16.7109375" customWidth="1"/>
    <col min="2561" max="2561" width="12.28515625" customWidth="1"/>
    <col min="2562" max="2562" width="21.5703125" bestFit="1" customWidth="1"/>
    <col min="2563" max="2567" width="16.7109375" customWidth="1"/>
    <col min="2817" max="2817" width="12.28515625" customWidth="1"/>
    <col min="2818" max="2818" width="21.5703125" bestFit="1" customWidth="1"/>
    <col min="2819" max="2823" width="16.7109375" customWidth="1"/>
    <col min="3073" max="3073" width="12.28515625" customWidth="1"/>
    <col min="3074" max="3074" width="21.5703125" bestFit="1" customWidth="1"/>
    <col min="3075" max="3079" width="16.7109375" customWidth="1"/>
    <col min="3329" max="3329" width="12.28515625" customWidth="1"/>
    <col min="3330" max="3330" width="21.5703125" bestFit="1" customWidth="1"/>
    <col min="3331" max="3335" width="16.7109375" customWidth="1"/>
    <col min="3585" max="3585" width="12.28515625" customWidth="1"/>
    <col min="3586" max="3586" width="21.5703125" bestFit="1" customWidth="1"/>
    <col min="3587" max="3591" width="16.7109375" customWidth="1"/>
    <col min="3841" max="3841" width="12.28515625" customWidth="1"/>
    <col min="3842" max="3842" width="21.5703125" bestFit="1" customWidth="1"/>
    <col min="3843" max="3847" width="16.7109375" customWidth="1"/>
    <col min="4097" max="4097" width="12.28515625" customWidth="1"/>
    <col min="4098" max="4098" width="21.5703125" bestFit="1" customWidth="1"/>
    <col min="4099" max="4103" width="16.7109375" customWidth="1"/>
    <col min="4353" max="4353" width="12.28515625" customWidth="1"/>
    <col min="4354" max="4354" width="21.5703125" bestFit="1" customWidth="1"/>
    <col min="4355" max="4359" width="16.7109375" customWidth="1"/>
    <col min="4609" max="4609" width="12.28515625" customWidth="1"/>
    <col min="4610" max="4610" width="21.5703125" bestFit="1" customWidth="1"/>
    <col min="4611" max="4615" width="16.7109375" customWidth="1"/>
    <col min="4865" max="4865" width="12.28515625" customWidth="1"/>
    <col min="4866" max="4866" width="21.5703125" bestFit="1" customWidth="1"/>
    <col min="4867" max="4871" width="16.7109375" customWidth="1"/>
    <col min="5121" max="5121" width="12.28515625" customWidth="1"/>
    <col min="5122" max="5122" width="21.5703125" bestFit="1" customWidth="1"/>
    <col min="5123" max="5127" width="16.7109375" customWidth="1"/>
    <col min="5377" max="5377" width="12.28515625" customWidth="1"/>
    <col min="5378" max="5378" width="21.5703125" bestFit="1" customWidth="1"/>
    <col min="5379" max="5383" width="16.7109375" customWidth="1"/>
    <col min="5633" max="5633" width="12.28515625" customWidth="1"/>
    <col min="5634" max="5634" width="21.5703125" bestFit="1" customWidth="1"/>
    <col min="5635" max="5639" width="16.7109375" customWidth="1"/>
    <col min="5889" max="5889" width="12.28515625" customWidth="1"/>
    <col min="5890" max="5890" width="21.5703125" bestFit="1" customWidth="1"/>
    <col min="5891" max="5895" width="16.7109375" customWidth="1"/>
    <col min="6145" max="6145" width="12.28515625" customWidth="1"/>
    <col min="6146" max="6146" width="21.5703125" bestFit="1" customWidth="1"/>
    <col min="6147" max="6151" width="16.7109375" customWidth="1"/>
    <col min="6401" max="6401" width="12.28515625" customWidth="1"/>
    <col min="6402" max="6402" width="21.5703125" bestFit="1" customWidth="1"/>
    <col min="6403" max="6407" width="16.7109375" customWidth="1"/>
    <col min="6657" max="6657" width="12.28515625" customWidth="1"/>
    <col min="6658" max="6658" width="21.5703125" bestFit="1" customWidth="1"/>
    <col min="6659" max="6663" width="16.7109375" customWidth="1"/>
    <col min="6913" max="6913" width="12.28515625" customWidth="1"/>
    <col min="6914" max="6914" width="21.5703125" bestFit="1" customWidth="1"/>
    <col min="6915" max="6919" width="16.7109375" customWidth="1"/>
    <col min="7169" max="7169" width="12.28515625" customWidth="1"/>
    <col min="7170" max="7170" width="21.5703125" bestFit="1" customWidth="1"/>
    <col min="7171" max="7175" width="16.7109375" customWidth="1"/>
    <col min="7425" max="7425" width="12.28515625" customWidth="1"/>
    <col min="7426" max="7426" width="21.5703125" bestFit="1" customWidth="1"/>
    <col min="7427" max="7431" width="16.7109375" customWidth="1"/>
    <col min="7681" max="7681" width="12.28515625" customWidth="1"/>
    <col min="7682" max="7682" width="21.5703125" bestFit="1" customWidth="1"/>
    <col min="7683" max="7687" width="16.7109375" customWidth="1"/>
    <col min="7937" max="7937" width="12.28515625" customWidth="1"/>
    <col min="7938" max="7938" width="21.5703125" bestFit="1" customWidth="1"/>
    <col min="7939" max="7943" width="16.7109375" customWidth="1"/>
    <col min="8193" max="8193" width="12.28515625" customWidth="1"/>
    <col min="8194" max="8194" width="21.5703125" bestFit="1" customWidth="1"/>
    <col min="8195" max="8199" width="16.7109375" customWidth="1"/>
    <col min="8449" max="8449" width="12.28515625" customWidth="1"/>
    <col min="8450" max="8450" width="21.5703125" bestFit="1" customWidth="1"/>
    <col min="8451" max="8455" width="16.7109375" customWidth="1"/>
    <col min="8705" max="8705" width="12.28515625" customWidth="1"/>
    <col min="8706" max="8706" width="21.5703125" bestFit="1" customWidth="1"/>
    <col min="8707" max="8711" width="16.7109375" customWidth="1"/>
    <col min="8961" max="8961" width="12.28515625" customWidth="1"/>
    <col min="8962" max="8962" width="21.5703125" bestFit="1" customWidth="1"/>
    <col min="8963" max="8967" width="16.7109375" customWidth="1"/>
    <col min="9217" max="9217" width="12.28515625" customWidth="1"/>
    <col min="9218" max="9218" width="21.5703125" bestFit="1" customWidth="1"/>
    <col min="9219" max="9223" width="16.7109375" customWidth="1"/>
    <col min="9473" max="9473" width="12.28515625" customWidth="1"/>
    <col min="9474" max="9474" width="21.5703125" bestFit="1" customWidth="1"/>
    <col min="9475" max="9479" width="16.7109375" customWidth="1"/>
    <col min="9729" max="9729" width="12.28515625" customWidth="1"/>
    <col min="9730" max="9730" width="21.5703125" bestFit="1" customWidth="1"/>
    <col min="9731" max="9735" width="16.7109375" customWidth="1"/>
    <col min="9985" max="9985" width="12.28515625" customWidth="1"/>
    <col min="9986" max="9986" width="21.5703125" bestFit="1" customWidth="1"/>
    <col min="9987" max="9991" width="16.7109375" customWidth="1"/>
    <col min="10241" max="10241" width="12.28515625" customWidth="1"/>
    <col min="10242" max="10242" width="21.5703125" bestFit="1" customWidth="1"/>
    <col min="10243" max="10247" width="16.7109375" customWidth="1"/>
    <col min="10497" max="10497" width="12.28515625" customWidth="1"/>
    <col min="10498" max="10498" width="21.5703125" bestFit="1" customWidth="1"/>
    <col min="10499" max="10503" width="16.7109375" customWidth="1"/>
    <col min="10753" max="10753" width="12.28515625" customWidth="1"/>
    <col min="10754" max="10754" width="21.5703125" bestFit="1" customWidth="1"/>
    <col min="10755" max="10759" width="16.7109375" customWidth="1"/>
    <col min="11009" max="11009" width="12.28515625" customWidth="1"/>
    <col min="11010" max="11010" width="21.5703125" bestFit="1" customWidth="1"/>
    <col min="11011" max="11015" width="16.7109375" customWidth="1"/>
    <col min="11265" max="11265" width="12.28515625" customWidth="1"/>
    <col min="11266" max="11266" width="21.5703125" bestFit="1" customWidth="1"/>
    <col min="11267" max="11271" width="16.7109375" customWidth="1"/>
    <col min="11521" max="11521" width="12.28515625" customWidth="1"/>
    <col min="11522" max="11522" width="21.5703125" bestFit="1" customWidth="1"/>
    <col min="11523" max="11527" width="16.7109375" customWidth="1"/>
    <col min="11777" max="11777" width="12.28515625" customWidth="1"/>
    <col min="11778" max="11778" width="21.5703125" bestFit="1" customWidth="1"/>
    <col min="11779" max="11783" width="16.7109375" customWidth="1"/>
    <col min="12033" max="12033" width="12.28515625" customWidth="1"/>
    <col min="12034" max="12034" width="21.5703125" bestFit="1" customWidth="1"/>
    <col min="12035" max="12039" width="16.7109375" customWidth="1"/>
    <col min="12289" max="12289" width="12.28515625" customWidth="1"/>
    <col min="12290" max="12290" width="21.5703125" bestFit="1" customWidth="1"/>
    <col min="12291" max="12295" width="16.7109375" customWidth="1"/>
    <col min="12545" max="12545" width="12.28515625" customWidth="1"/>
    <col min="12546" max="12546" width="21.5703125" bestFit="1" customWidth="1"/>
    <col min="12547" max="12551" width="16.7109375" customWidth="1"/>
    <col min="12801" max="12801" width="12.28515625" customWidth="1"/>
    <col min="12802" max="12802" width="21.5703125" bestFit="1" customWidth="1"/>
    <col min="12803" max="12807" width="16.7109375" customWidth="1"/>
    <col min="13057" max="13057" width="12.28515625" customWidth="1"/>
    <col min="13058" max="13058" width="21.5703125" bestFit="1" customWidth="1"/>
    <col min="13059" max="13063" width="16.7109375" customWidth="1"/>
    <col min="13313" max="13313" width="12.28515625" customWidth="1"/>
    <col min="13314" max="13314" width="21.5703125" bestFit="1" customWidth="1"/>
    <col min="13315" max="13319" width="16.7109375" customWidth="1"/>
    <col min="13569" max="13569" width="12.28515625" customWidth="1"/>
    <col min="13570" max="13570" width="21.5703125" bestFit="1" customWidth="1"/>
    <col min="13571" max="13575" width="16.7109375" customWidth="1"/>
    <col min="13825" max="13825" width="12.28515625" customWidth="1"/>
    <col min="13826" max="13826" width="21.5703125" bestFit="1" customWidth="1"/>
    <col min="13827" max="13831" width="16.7109375" customWidth="1"/>
    <col min="14081" max="14081" width="12.28515625" customWidth="1"/>
    <col min="14082" max="14082" width="21.5703125" bestFit="1" customWidth="1"/>
    <col min="14083" max="14087" width="16.7109375" customWidth="1"/>
    <col min="14337" max="14337" width="12.28515625" customWidth="1"/>
    <col min="14338" max="14338" width="21.5703125" bestFit="1" customWidth="1"/>
    <col min="14339" max="14343" width="16.7109375" customWidth="1"/>
    <col min="14593" max="14593" width="12.28515625" customWidth="1"/>
    <col min="14594" max="14594" width="21.5703125" bestFit="1" customWidth="1"/>
    <col min="14595" max="14599" width="16.7109375" customWidth="1"/>
    <col min="14849" max="14849" width="12.28515625" customWidth="1"/>
    <col min="14850" max="14850" width="21.5703125" bestFit="1" customWidth="1"/>
    <col min="14851" max="14855" width="16.7109375" customWidth="1"/>
    <col min="15105" max="15105" width="12.28515625" customWidth="1"/>
    <col min="15106" max="15106" width="21.5703125" bestFit="1" customWidth="1"/>
    <col min="15107" max="15111" width="16.7109375" customWidth="1"/>
    <col min="15361" max="15361" width="12.28515625" customWidth="1"/>
    <col min="15362" max="15362" width="21.5703125" bestFit="1" customWidth="1"/>
    <col min="15363" max="15367" width="16.7109375" customWidth="1"/>
    <col min="15617" max="15617" width="12.28515625" customWidth="1"/>
    <col min="15618" max="15618" width="21.5703125" bestFit="1" customWidth="1"/>
    <col min="15619" max="15623" width="16.7109375" customWidth="1"/>
    <col min="15873" max="15873" width="12.28515625" customWidth="1"/>
    <col min="15874" max="15874" width="21.5703125" bestFit="1" customWidth="1"/>
    <col min="15875" max="15879" width="16.7109375" customWidth="1"/>
    <col min="16129" max="16129" width="12.28515625" customWidth="1"/>
    <col min="16130" max="16130" width="21.5703125" bestFit="1" customWidth="1"/>
    <col min="16131" max="16135" width="16.7109375" customWidth="1"/>
  </cols>
  <sheetData>
    <row r="1" spans="1:11" ht="16.5" thickTop="1" thickBot="1" x14ac:dyDescent="0.3">
      <c r="A1" s="105" t="s">
        <v>64</v>
      </c>
      <c r="B1" s="106"/>
      <c r="C1" s="106"/>
      <c r="D1" s="106"/>
      <c r="E1" s="106"/>
      <c r="F1" s="106"/>
      <c r="G1" s="106"/>
      <c r="H1" s="46"/>
    </row>
    <row r="2" spans="1:11" ht="16.5" thickTop="1" thickBot="1" x14ac:dyDescent="0.3">
      <c r="A2" s="107" t="s">
        <v>63</v>
      </c>
      <c r="B2" s="108"/>
      <c r="C2" s="108"/>
      <c r="D2" s="108"/>
      <c r="E2" s="108"/>
      <c r="F2" s="108"/>
      <c r="G2" s="109"/>
    </row>
    <row r="3" spans="1:11" ht="16.5" thickTop="1" thickBot="1" x14ac:dyDescent="0.3">
      <c r="A3" s="110" t="s">
        <v>62</v>
      </c>
      <c r="B3" s="111"/>
      <c r="C3" s="111"/>
      <c r="D3" s="111"/>
      <c r="E3" s="111"/>
      <c r="F3" s="111"/>
      <c r="G3" s="111"/>
      <c r="H3" s="46"/>
    </row>
    <row r="4" spans="1:11" ht="16.5" thickTop="1" thickBot="1" x14ac:dyDescent="0.3">
      <c r="A4" s="37"/>
      <c r="B4" s="37"/>
      <c r="C4" s="37"/>
      <c r="D4" s="45"/>
      <c r="E4" s="45"/>
      <c r="F4" s="45"/>
      <c r="G4" s="37"/>
    </row>
    <row r="5" spans="1:11" ht="16.5" thickTop="1" thickBot="1" x14ac:dyDescent="0.3">
      <c r="A5" s="37"/>
      <c r="B5" s="37"/>
      <c r="C5" s="44" t="s">
        <v>61</v>
      </c>
      <c r="D5" s="43" t="s">
        <v>69</v>
      </c>
      <c r="E5" s="41" t="s">
        <v>59</v>
      </c>
      <c r="F5" s="43">
        <v>2020</v>
      </c>
      <c r="G5" s="42"/>
      <c r="I5" s="65" t="s">
        <v>86</v>
      </c>
      <c r="J5" s="65">
        <f>81*19</f>
        <v>1539</v>
      </c>
      <c r="K5" s="65" t="s">
        <v>75</v>
      </c>
    </row>
    <row r="6" spans="1:11" ht="15.75" thickTop="1" x14ac:dyDescent="0.25"/>
    <row r="7" spans="1:11" ht="15.75" thickBot="1" x14ac:dyDescent="0.3">
      <c r="A7" s="41" t="s">
        <v>58</v>
      </c>
      <c r="B7" s="41" t="s">
        <v>57</v>
      </c>
      <c r="C7" s="41" t="s">
        <v>56</v>
      </c>
      <c r="D7" s="41" t="s">
        <v>55</v>
      </c>
      <c r="E7" s="41" t="s">
        <v>54</v>
      </c>
      <c r="F7" s="41" t="s">
        <v>53</v>
      </c>
      <c r="G7" s="41" t="s">
        <v>52</v>
      </c>
    </row>
    <row r="8" spans="1:11" ht="15.75" thickTop="1" x14ac:dyDescent="0.25">
      <c r="A8" s="38">
        <v>44105</v>
      </c>
      <c r="B8" s="37" t="s">
        <v>21</v>
      </c>
      <c r="C8" s="37" t="s">
        <v>46</v>
      </c>
      <c r="D8" s="39">
        <v>0.54166666666666663</v>
      </c>
      <c r="E8" s="39">
        <v>0.54861111111111105</v>
      </c>
      <c r="F8" s="37" t="s">
        <v>22</v>
      </c>
      <c r="G8" s="37" t="s">
        <v>23</v>
      </c>
    </row>
    <row r="9" spans="1:11" x14ac:dyDescent="0.25">
      <c r="A9" s="38"/>
      <c r="B9" s="37" t="s">
        <v>21</v>
      </c>
      <c r="C9" s="50" t="s">
        <v>45</v>
      </c>
      <c r="D9" s="39">
        <v>0.61458333333333337</v>
      </c>
      <c r="E9" s="39">
        <v>0.625</v>
      </c>
      <c r="F9" s="37" t="s">
        <v>22</v>
      </c>
      <c r="G9" s="37" t="s">
        <v>23</v>
      </c>
    </row>
    <row r="10" spans="1:11" x14ac:dyDescent="0.25">
      <c r="A10" s="38"/>
      <c r="B10" s="37" t="s">
        <v>21</v>
      </c>
      <c r="C10" s="37" t="s">
        <v>42</v>
      </c>
      <c r="D10" s="39">
        <v>0.61458333333333337</v>
      </c>
      <c r="E10" s="39">
        <v>0.63194444444444442</v>
      </c>
      <c r="F10" s="37" t="s">
        <v>22</v>
      </c>
      <c r="G10" s="37" t="s">
        <v>23</v>
      </c>
    </row>
    <row r="11" spans="1:11" x14ac:dyDescent="0.25">
      <c r="A11" s="37"/>
      <c r="B11" s="37" t="s">
        <v>21</v>
      </c>
      <c r="C11" s="37" t="s">
        <v>68</v>
      </c>
      <c r="D11" s="39">
        <v>0.61458333333333337</v>
      </c>
      <c r="E11" s="39">
        <v>0.63888888888888895</v>
      </c>
      <c r="F11" s="37" t="s">
        <v>22</v>
      </c>
      <c r="G11" s="37" t="s">
        <v>23</v>
      </c>
    </row>
    <row r="12" spans="1:11" x14ac:dyDescent="0.25">
      <c r="A12" s="38">
        <v>44106</v>
      </c>
      <c r="B12" s="37" t="s">
        <v>21</v>
      </c>
      <c r="C12" s="37" t="s">
        <v>46</v>
      </c>
      <c r="D12" s="39">
        <v>0.52083333333333337</v>
      </c>
      <c r="E12" s="39">
        <v>0.52777777777777779</v>
      </c>
      <c r="F12" s="37" t="s">
        <v>22</v>
      </c>
      <c r="G12" s="37" t="s">
        <v>23</v>
      </c>
    </row>
    <row r="13" spans="1:11" x14ac:dyDescent="0.25">
      <c r="A13" s="37"/>
      <c r="B13" s="37" t="s">
        <v>21</v>
      </c>
      <c r="C13" s="37" t="s">
        <v>42</v>
      </c>
      <c r="D13" s="39">
        <v>0.61458333333333337</v>
      </c>
      <c r="E13" s="39">
        <v>0.625</v>
      </c>
      <c r="F13" s="37" t="s">
        <v>22</v>
      </c>
      <c r="G13" s="37" t="s">
        <v>23</v>
      </c>
    </row>
    <row r="14" spans="1:11" x14ac:dyDescent="0.25">
      <c r="A14" s="37"/>
      <c r="B14" s="37" t="s">
        <v>21</v>
      </c>
      <c r="C14" s="37" t="s">
        <v>45</v>
      </c>
      <c r="D14" s="39">
        <v>0.66666666666666663</v>
      </c>
      <c r="E14" s="39">
        <v>0.67361111111111116</v>
      </c>
      <c r="F14" s="37" t="s">
        <v>22</v>
      </c>
      <c r="G14" s="37" t="s">
        <v>23</v>
      </c>
    </row>
    <row r="15" spans="1:11" x14ac:dyDescent="0.25">
      <c r="A15" s="38">
        <v>44107</v>
      </c>
      <c r="B15" s="37" t="s">
        <v>21</v>
      </c>
      <c r="C15" s="37" t="s">
        <v>46</v>
      </c>
      <c r="D15" s="39">
        <v>0.42708333333333331</v>
      </c>
      <c r="E15" s="39">
        <v>0.4375</v>
      </c>
      <c r="F15" s="37" t="s">
        <v>22</v>
      </c>
      <c r="G15" s="37" t="s">
        <v>23</v>
      </c>
    </row>
    <row r="16" spans="1:11" x14ac:dyDescent="0.25">
      <c r="A16" s="37"/>
      <c r="B16" s="37" t="s">
        <v>21</v>
      </c>
      <c r="C16" s="37" t="s">
        <v>42</v>
      </c>
      <c r="D16" s="39">
        <v>0.47916666666666669</v>
      </c>
      <c r="E16" s="39">
        <v>0.4861111111111111</v>
      </c>
      <c r="F16" s="37" t="s">
        <v>22</v>
      </c>
      <c r="G16" s="37" t="s">
        <v>23</v>
      </c>
    </row>
    <row r="17" spans="1:7" x14ac:dyDescent="0.25">
      <c r="A17" s="38">
        <v>44109</v>
      </c>
      <c r="B17" s="37" t="s">
        <v>21</v>
      </c>
      <c r="C17" s="37" t="s">
        <v>45</v>
      </c>
      <c r="D17" s="39">
        <v>0.63541666666666663</v>
      </c>
      <c r="E17" s="39">
        <v>0.64236111111111105</v>
      </c>
      <c r="F17" s="37" t="s">
        <v>22</v>
      </c>
      <c r="G17" s="37" t="s">
        <v>23</v>
      </c>
    </row>
    <row r="18" spans="1:7" x14ac:dyDescent="0.25">
      <c r="A18" s="37"/>
      <c r="B18" s="37" t="s">
        <v>21</v>
      </c>
      <c r="C18" s="37" t="s">
        <v>42</v>
      </c>
      <c r="D18" s="39">
        <v>0.63541666666666663</v>
      </c>
      <c r="E18" s="39">
        <v>0.64583333333333337</v>
      </c>
      <c r="F18" s="37" t="s">
        <v>22</v>
      </c>
      <c r="G18" s="37" t="s">
        <v>23</v>
      </c>
    </row>
    <row r="19" spans="1:7" x14ac:dyDescent="0.25">
      <c r="A19" s="37"/>
      <c r="B19" s="37" t="s">
        <v>21</v>
      </c>
      <c r="C19" s="37" t="s">
        <v>46</v>
      </c>
      <c r="D19" s="39">
        <v>0.64583333333333337</v>
      </c>
      <c r="E19" s="39">
        <v>0.65277777777777779</v>
      </c>
      <c r="F19" s="37" t="s">
        <v>22</v>
      </c>
      <c r="G19" s="37" t="s">
        <v>23</v>
      </c>
    </row>
    <row r="20" spans="1:7" x14ac:dyDescent="0.25">
      <c r="A20" s="38">
        <v>44110</v>
      </c>
      <c r="B20" s="37" t="s">
        <v>67</v>
      </c>
      <c r="C20" s="37" t="s">
        <v>66</v>
      </c>
      <c r="D20" s="39" t="s">
        <v>65</v>
      </c>
      <c r="E20" s="39" t="s">
        <v>65</v>
      </c>
      <c r="F20" s="37" t="s">
        <v>22</v>
      </c>
      <c r="G20" s="37" t="s">
        <v>23</v>
      </c>
    </row>
    <row r="21" spans="1:7" x14ac:dyDescent="0.25">
      <c r="A21" s="38">
        <v>44111</v>
      </c>
      <c r="B21" s="37" t="s">
        <v>21</v>
      </c>
      <c r="C21" s="37" t="s">
        <v>46</v>
      </c>
      <c r="D21" s="39">
        <v>0.39583333333333331</v>
      </c>
      <c r="E21" s="39">
        <v>0.40277777777777773</v>
      </c>
      <c r="F21" s="37" t="s">
        <v>22</v>
      </c>
      <c r="G21" s="37" t="s">
        <v>23</v>
      </c>
    </row>
    <row r="22" spans="1:7" x14ac:dyDescent="0.25">
      <c r="A22" s="37"/>
      <c r="B22" s="37" t="s">
        <v>21</v>
      </c>
      <c r="C22" s="37" t="s">
        <v>45</v>
      </c>
      <c r="D22" s="39">
        <v>0.39583333333333331</v>
      </c>
      <c r="E22" s="39">
        <v>0.40625</v>
      </c>
      <c r="F22" s="37" t="s">
        <v>22</v>
      </c>
      <c r="G22" s="37" t="s">
        <v>23</v>
      </c>
    </row>
    <row r="23" spans="1:7" x14ac:dyDescent="0.25">
      <c r="A23" s="37"/>
      <c r="B23" s="37" t="s">
        <v>21</v>
      </c>
      <c r="C23" s="37" t="s">
        <v>42</v>
      </c>
      <c r="D23" s="39">
        <v>0.40972222222222227</v>
      </c>
      <c r="E23" s="39">
        <v>0.41666666666666669</v>
      </c>
      <c r="F23" s="37" t="s">
        <v>22</v>
      </c>
      <c r="G23" s="37" t="s">
        <v>23</v>
      </c>
    </row>
    <row r="24" spans="1:7" x14ac:dyDescent="0.25">
      <c r="A24" s="38">
        <v>44112</v>
      </c>
      <c r="B24" s="37" t="s">
        <v>21</v>
      </c>
      <c r="C24" s="37" t="s">
        <v>46</v>
      </c>
      <c r="D24" s="39">
        <v>0.38541666666666669</v>
      </c>
      <c r="E24" s="39">
        <v>0.3923611111111111</v>
      </c>
      <c r="F24" s="37" t="s">
        <v>22</v>
      </c>
      <c r="G24" s="37" t="s">
        <v>23</v>
      </c>
    </row>
    <row r="25" spans="1:7" x14ac:dyDescent="0.25">
      <c r="A25" s="37"/>
      <c r="B25" s="37" t="s">
        <v>21</v>
      </c>
      <c r="C25" s="37" t="s">
        <v>42</v>
      </c>
      <c r="D25" s="39">
        <v>0.38541666666666669</v>
      </c>
      <c r="E25" s="39">
        <v>0.39930555555555558</v>
      </c>
      <c r="F25" s="37" t="s">
        <v>22</v>
      </c>
      <c r="G25" s="37" t="s">
        <v>23</v>
      </c>
    </row>
    <row r="26" spans="1:7" x14ac:dyDescent="0.25">
      <c r="A26" s="37"/>
      <c r="B26" s="37" t="s">
        <v>21</v>
      </c>
      <c r="C26" s="37" t="s">
        <v>45</v>
      </c>
      <c r="D26" s="39">
        <v>0.41666666666666669</v>
      </c>
      <c r="E26" s="39">
        <v>0.4236111111111111</v>
      </c>
      <c r="F26" s="37" t="s">
        <v>22</v>
      </c>
      <c r="G26" s="37" t="s">
        <v>23</v>
      </c>
    </row>
    <row r="27" spans="1:7" x14ac:dyDescent="0.25">
      <c r="A27" s="37"/>
      <c r="B27" s="37" t="s">
        <v>21</v>
      </c>
      <c r="C27" s="37" t="s">
        <v>41</v>
      </c>
      <c r="D27" s="39">
        <v>0.64583333333333337</v>
      </c>
      <c r="E27" s="39">
        <v>0.65277777777777779</v>
      </c>
      <c r="F27" s="37" t="s">
        <v>22</v>
      </c>
      <c r="G27" s="37" t="s">
        <v>23</v>
      </c>
    </row>
    <row r="28" spans="1:7" x14ac:dyDescent="0.25">
      <c r="A28" s="38">
        <v>44113</v>
      </c>
      <c r="B28" s="37" t="s">
        <v>21</v>
      </c>
      <c r="C28" s="37" t="s">
        <v>46</v>
      </c>
      <c r="D28" s="39">
        <v>0.38541666666666669</v>
      </c>
      <c r="E28" s="39">
        <v>0.3923611111111111</v>
      </c>
      <c r="F28" s="37" t="s">
        <v>22</v>
      </c>
      <c r="G28" s="37" t="s">
        <v>23</v>
      </c>
    </row>
    <row r="29" spans="1:7" x14ac:dyDescent="0.25">
      <c r="A29" s="37"/>
      <c r="B29" s="37" t="s">
        <v>21</v>
      </c>
      <c r="C29" s="37" t="s">
        <v>45</v>
      </c>
      <c r="D29" s="39">
        <v>0.39583333333333331</v>
      </c>
      <c r="E29" s="39">
        <v>0.40277777777777773</v>
      </c>
      <c r="F29" s="37" t="s">
        <v>22</v>
      </c>
      <c r="G29" s="37" t="s">
        <v>23</v>
      </c>
    </row>
    <row r="30" spans="1:7" x14ac:dyDescent="0.25">
      <c r="A30" s="37"/>
      <c r="B30" s="37" t="s">
        <v>21</v>
      </c>
      <c r="C30" s="37" t="s">
        <v>42</v>
      </c>
      <c r="D30" s="39">
        <v>0.39583333333333331</v>
      </c>
      <c r="E30" s="39">
        <v>0.40972222222222227</v>
      </c>
      <c r="F30" s="37" t="s">
        <v>22</v>
      </c>
      <c r="G30" s="37" t="s">
        <v>23</v>
      </c>
    </row>
    <row r="31" spans="1:7" x14ac:dyDescent="0.25">
      <c r="A31" s="38">
        <v>44114</v>
      </c>
      <c r="B31" s="37" t="s">
        <v>21</v>
      </c>
      <c r="C31" s="37" t="s">
        <v>46</v>
      </c>
      <c r="D31" s="39">
        <v>0.39583333333333331</v>
      </c>
      <c r="E31" s="39">
        <v>0.40277777777777773</v>
      </c>
      <c r="F31" s="37" t="s">
        <v>22</v>
      </c>
      <c r="G31" s="37" t="s">
        <v>23</v>
      </c>
    </row>
    <row r="32" spans="1:7" x14ac:dyDescent="0.25">
      <c r="A32" s="37"/>
      <c r="B32" s="37" t="s">
        <v>21</v>
      </c>
      <c r="C32" s="37" t="s">
        <v>45</v>
      </c>
      <c r="D32" s="39">
        <v>0.39583333333333331</v>
      </c>
      <c r="E32" s="39">
        <v>0.40972222222222227</v>
      </c>
      <c r="F32" s="37" t="s">
        <v>22</v>
      </c>
      <c r="G32" s="37" t="s">
        <v>23</v>
      </c>
    </row>
    <row r="33" spans="1:7" x14ac:dyDescent="0.25">
      <c r="A33" s="37"/>
      <c r="B33" s="37" t="s">
        <v>21</v>
      </c>
      <c r="C33" s="37" t="s">
        <v>42</v>
      </c>
      <c r="D33" s="39">
        <v>0.39583333333333331</v>
      </c>
      <c r="E33" s="39">
        <v>0.41666666666666669</v>
      </c>
      <c r="F33" s="37" t="s">
        <v>22</v>
      </c>
      <c r="G33" s="37" t="s">
        <v>23</v>
      </c>
    </row>
    <row r="34" spans="1:7" x14ac:dyDescent="0.25">
      <c r="A34" s="38">
        <v>44116</v>
      </c>
      <c r="B34" s="37" t="s">
        <v>21</v>
      </c>
      <c r="C34" s="37" t="s">
        <v>46</v>
      </c>
      <c r="D34" s="39">
        <v>0.38541666666666669</v>
      </c>
      <c r="E34" s="39">
        <v>0.3923611111111111</v>
      </c>
      <c r="F34" s="37" t="s">
        <v>22</v>
      </c>
      <c r="G34" s="37" t="s">
        <v>23</v>
      </c>
    </row>
    <row r="35" spans="1:7" x14ac:dyDescent="0.25">
      <c r="A35" s="37"/>
      <c r="B35" s="37" t="s">
        <v>21</v>
      </c>
      <c r="C35" s="37" t="s">
        <v>41</v>
      </c>
      <c r="D35" s="39">
        <v>0.38541666666666669</v>
      </c>
      <c r="E35" s="39">
        <v>0.39930555555555558</v>
      </c>
      <c r="F35" s="37" t="s">
        <v>22</v>
      </c>
      <c r="G35" s="37" t="s">
        <v>23</v>
      </c>
    </row>
    <row r="36" spans="1:7" x14ac:dyDescent="0.25">
      <c r="A36" s="38">
        <v>44117</v>
      </c>
      <c r="B36" s="37" t="s">
        <v>21</v>
      </c>
      <c r="C36" s="37" t="s">
        <v>46</v>
      </c>
      <c r="D36" s="39">
        <v>0.38541666666666669</v>
      </c>
      <c r="E36" s="39">
        <v>0.3923611111111111</v>
      </c>
      <c r="F36" s="37" t="s">
        <v>22</v>
      </c>
      <c r="G36" s="37" t="s">
        <v>23</v>
      </c>
    </row>
    <row r="37" spans="1:7" x14ac:dyDescent="0.25">
      <c r="A37" s="37"/>
      <c r="B37" s="37" t="s">
        <v>21</v>
      </c>
      <c r="C37" s="37" t="s">
        <v>45</v>
      </c>
      <c r="D37" s="39">
        <v>0.38541666666666669</v>
      </c>
      <c r="E37" s="39">
        <v>0.39583333333333331</v>
      </c>
      <c r="F37" s="37" t="s">
        <v>22</v>
      </c>
      <c r="G37" s="37" t="s">
        <v>23</v>
      </c>
    </row>
    <row r="38" spans="1:7" x14ac:dyDescent="0.25">
      <c r="A38" s="37"/>
      <c r="B38" s="37" t="s">
        <v>21</v>
      </c>
      <c r="C38" s="37" t="s">
        <v>41</v>
      </c>
      <c r="D38" s="39">
        <v>0.38541666666666669</v>
      </c>
      <c r="E38" s="39">
        <v>0.40277777777777773</v>
      </c>
      <c r="F38" s="37" t="s">
        <v>22</v>
      </c>
      <c r="G38" s="37" t="s">
        <v>23</v>
      </c>
    </row>
    <row r="39" spans="1:7" x14ac:dyDescent="0.25">
      <c r="A39" s="38">
        <v>44118</v>
      </c>
      <c r="B39" s="37" t="s">
        <v>21</v>
      </c>
      <c r="C39" s="37" t="s">
        <v>42</v>
      </c>
      <c r="D39" s="39">
        <v>0.36458333333333331</v>
      </c>
      <c r="E39" s="39">
        <v>0.37152777777777773</v>
      </c>
      <c r="F39" s="37" t="s">
        <v>22</v>
      </c>
      <c r="G39" s="37" t="s">
        <v>23</v>
      </c>
    </row>
    <row r="40" spans="1:7" x14ac:dyDescent="0.25">
      <c r="A40" s="37"/>
      <c r="B40" s="37" t="s">
        <v>21</v>
      </c>
      <c r="C40" s="37" t="s">
        <v>45</v>
      </c>
      <c r="D40" s="39">
        <v>0.375</v>
      </c>
      <c r="E40" s="39">
        <v>0.38194444444444442</v>
      </c>
      <c r="F40" s="37" t="s">
        <v>22</v>
      </c>
      <c r="G40" s="37" t="s">
        <v>23</v>
      </c>
    </row>
    <row r="41" spans="1:7" x14ac:dyDescent="0.25">
      <c r="A41" s="37"/>
      <c r="B41" s="37" t="s">
        <v>21</v>
      </c>
      <c r="C41" s="37" t="s">
        <v>41</v>
      </c>
      <c r="D41" s="39">
        <v>0.38541666666666669</v>
      </c>
      <c r="E41" s="39">
        <v>0.3923611111111111</v>
      </c>
      <c r="F41" s="37" t="s">
        <v>22</v>
      </c>
      <c r="G41" s="37" t="s">
        <v>23</v>
      </c>
    </row>
    <row r="42" spans="1:7" x14ac:dyDescent="0.25">
      <c r="A42" s="38">
        <v>44119</v>
      </c>
      <c r="B42" s="37" t="s">
        <v>21</v>
      </c>
      <c r="C42" s="37" t="s">
        <v>42</v>
      </c>
      <c r="D42" s="39">
        <v>0.375</v>
      </c>
      <c r="E42" s="39">
        <v>0.38194444444444442</v>
      </c>
      <c r="F42" s="37" t="s">
        <v>22</v>
      </c>
      <c r="G42" s="37" t="s">
        <v>23</v>
      </c>
    </row>
    <row r="43" spans="1:7" x14ac:dyDescent="0.25">
      <c r="A43" s="37"/>
      <c r="B43" s="37" t="s">
        <v>21</v>
      </c>
      <c r="C43" s="37" t="s">
        <v>45</v>
      </c>
      <c r="D43" s="39">
        <v>0.375</v>
      </c>
      <c r="E43" s="39">
        <v>0.3888888888888889</v>
      </c>
      <c r="F43" s="37" t="s">
        <v>22</v>
      </c>
      <c r="G43" s="37" t="s">
        <v>23</v>
      </c>
    </row>
    <row r="44" spans="1:7" x14ac:dyDescent="0.25">
      <c r="A44" s="37"/>
      <c r="B44" s="37" t="s">
        <v>21</v>
      </c>
      <c r="C44" s="37" t="s">
        <v>46</v>
      </c>
      <c r="D44" s="39">
        <v>0.375</v>
      </c>
      <c r="E44" s="39">
        <v>0.39583333333333331</v>
      </c>
      <c r="F44" s="37" t="s">
        <v>22</v>
      </c>
      <c r="G44" s="37" t="s">
        <v>23</v>
      </c>
    </row>
    <row r="45" spans="1:7" x14ac:dyDescent="0.25">
      <c r="A45" s="37"/>
      <c r="B45" s="37" t="s">
        <v>21</v>
      </c>
      <c r="C45" s="37" t="s">
        <v>41</v>
      </c>
      <c r="D45" s="39">
        <v>0.38541666666666669</v>
      </c>
      <c r="E45" s="39">
        <v>0.40277777777777773</v>
      </c>
      <c r="F45" s="37" t="s">
        <v>22</v>
      </c>
      <c r="G45" s="37" t="s">
        <v>23</v>
      </c>
    </row>
    <row r="46" spans="1:7" x14ac:dyDescent="0.25">
      <c r="A46" s="38">
        <v>44120</v>
      </c>
      <c r="B46" s="37" t="s">
        <v>21</v>
      </c>
      <c r="C46" s="37" t="s">
        <v>46</v>
      </c>
      <c r="D46" s="39">
        <v>0.38541666666666669</v>
      </c>
      <c r="E46" s="39">
        <v>0.3923611111111111</v>
      </c>
      <c r="F46" s="37" t="s">
        <v>22</v>
      </c>
      <c r="G46" s="37" t="s">
        <v>23</v>
      </c>
    </row>
    <row r="47" spans="1:7" x14ac:dyDescent="0.25">
      <c r="A47" s="37"/>
      <c r="B47" s="37" t="s">
        <v>21</v>
      </c>
      <c r="C47" s="37" t="s">
        <v>45</v>
      </c>
      <c r="D47" s="39">
        <v>0.38541666666666669</v>
      </c>
      <c r="E47" s="39">
        <v>0.39930555555555558</v>
      </c>
      <c r="F47" s="37" t="s">
        <v>22</v>
      </c>
      <c r="G47" s="37" t="s">
        <v>23</v>
      </c>
    </row>
    <row r="48" spans="1:7" x14ac:dyDescent="0.25">
      <c r="A48" s="37"/>
      <c r="B48" s="37" t="s">
        <v>21</v>
      </c>
      <c r="C48" s="37" t="s">
        <v>42</v>
      </c>
      <c r="D48" s="39">
        <v>0.38541666666666669</v>
      </c>
      <c r="E48" s="39">
        <v>0.40625</v>
      </c>
      <c r="F48" s="37" t="s">
        <v>22</v>
      </c>
      <c r="G48" s="37" t="s">
        <v>23</v>
      </c>
    </row>
    <row r="49" spans="1:7" x14ac:dyDescent="0.25">
      <c r="A49" s="38">
        <v>44121</v>
      </c>
      <c r="B49" s="37" t="s">
        <v>21</v>
      </c>
      <c r="C49" s="37" t="s">
        <v>46</v>
      </c>
      <c r="D49" s="39">
        <v>0.38541666666666669</v>
      </c>
      <c r="E49" s="39">
        <v>0.3923611111111111</v>
      </c>
      <c r="F49" s="37" t="s">
        <v>22</v>
      </c>
      <c r="G49" s="37" t="s">
        <v>23</v>
      </c>
    </row>
    <row r="50" spans="1:7" x14ac:dyDescent="0.25">
      <c r="A50" s="37"/>
      <c r="B50" s="37" t="s">
        <v>21</v>
      </c>
      <c r="C50" s="37" t="s">
        <v>45</v>
      </c>
      <c r="D50" s="39">
        <v>0.38541666666666669</v>
      </c>
      <c r="E50" s="39">
        <v>0.39930555555555558</v>
      </c>
      <c r="F50" s="37" t="s">
        <v>22</v>
      </c>
      <c r="G50" s="37" t="s">
        <v>23</v>
      </c>
    </row>
    <row r="51" spans="1:7" x14ac:dyDescent="0.25">
      <c r="A51" s="38">
        <v>44123</v>
      </c>
      <c r="B51" s="37" t="s">
        <v>21</v>
      </c>
      <c r="C51" s="37" t="s">
        <v>42</v>
      </c>
      <c r="D51" s="39">
        <v>0.375</v>
      </c>
      <c r="E51" s="39">
        <v>0.38194444444444442</v>
      </c>
      <c r="F51" s="37" t="s">
        <v>22</v>
      </c>
      <c r="G51" s="37" t="s">
        <v>23</v>
      </c>
    </row>
    <row r="52" spans="1:7" x14ac:dyDescent="0.25">
      <c r="A52" s="37"/>
      <c r="B52" s="37" t="s">
        <v>21</v>
      </c>
      <c r="C52" s="37" t="s">
        <v>46</v>
      </c>
      <c r="D52" s="39">
        <v>0.375</v>
      </c>
      <c r="E52" s="39">
        <v>0.3888888888888889</v>
      </c>
      <c r="F52" s="37" t="s">
        <v>22</v>
      </c>
      <c r="G52" s="37" t="s">
        <v>23</v>
      </c>
    </row>
    <row r="53" spans="1:7" x14ac:dyDescent="0.25">
      <c r="A53" s="37"/>
      <c r="B53" s="37" t="s">
        <v>21</v>
      </c>
      <c r="C53" s="37" t="s">
        <v>45</v>
      </c>
      <c r="D53" s="39">
        <v>0.38541666666666669</v>
      </c>
      <c r="E53" s="39">
        <v>0.39583333333333331</v>
      </c>
      <c r="F53" s="37" t="s">
        <v>22</v>
      </c>
      <c r="G53" s="37" t="s">
        <v>23</v>
      </c>
    </row>
    <row r="54" spans="1:7" x14ac:dyDescent="0.25">
      <c r="A54" s="49">
        <v>44124</v>
      </c>
      <c r="B54" s="37" t="s">
        <v>21</v>
      </c>
      <c r="C54" s="37" t="s">
        <v>42</v>
      </c>
      <c r="D54" s="39">
        <v>0.38541666666666669</v>
      </c>
      <c r="E54" s="39">
        <v>0.3923611111111111</v>
      </c>
      <c r="F54" s="37" t="s">
        <v>22</v>
      </c>
      <c r="G54" s="37" t="s">
        <v>23</v>
      </c>
    </row>
    <row r="55" spans="1:7" x14ac:dyDescent="0.25">
      <c r="A55" s="37"/>
      <c r="B55" s="37" t="s">
        <v>21</v>
      </c>
      <c r="C55" s="37" t="s">
        <v>46</v>
      </c>
      <c r="D55" s="39">
        <v>0.38541666666666669</v>
      </c>
      <c r="E55" s="39">
        <v>0.39930555555555558</v>
      </c>
      <c r="F55" s="37" t="s">
        <v>22</v>
      </c>
      <c r="G55" s="37" t="s">
        <v>23</v>
      </c>
    </row>
    <row r="56" spans="1:7" x14ac:dyDescent="0.25">
      <c r="A56" s="38"/>
      <c r="B56" s="37" t="s">
        <v>21</v>
      </c>
      <c r="C56" s="37" t="s">
        <v>41</v>
      </c>
      <c r="D56" s="39">
        <v>0.38541666666666669</v>
      </c>
      <c r="E56" s="39">
        <v>0.40625</v>
      </c>
      <c r="F56" s="37" t="s">
        <v>22</v>
      </c>
      <c r="G56" s="37" t="s">
        <v>23</v>
      </c>
    </row>
    <row r="57" spans="1:7" x14ac:dyDescent="0.25">
      <c r="A57" s="38">
        <v>44125</v>
      </c>
      <c r="B57" s="37" t="s">
        <v>21</v>
      </c>
      <c r="C57" s="37" t="s">
        <v>46</v>
      </c>
      <c r="D57" s="39">
        <v>0.38541666666666669</v>
      </c>
      <c r="E57" s="39">
        <v>0.3923611111111111</v>
      </c>
      <c r="F57" s="37" t="s">
        <v>22</v>
      </c>
      <c r="G57" s="37" t="s">
        <v>23</v>
      </c>
    </row>
    <row r="58" spans="1:7" x14ac:dyDescent="0.25">
      <c r="A58" s="37"/>
      <c r="B58" s="37" t="s">
        <v>21</v>
      </c>
      <c r="C58" s="37" t="s">
        <v>45</v>
      </c>
      <c r="D58" s="39">
        <v>0.38541666666666669</v>
      </c>
      <c r="E58" s="39">
        <v>0.39930555555555558</v>
      </c>
      <c r="F58" s="37" t="s">
        <v>22</v>
      </c>
      <c r="G58" s="37" t="s">
        <v>23</v>
      </c>
    </row>
    <row r="59" spans="1:7" x14ac:dyDescent="0.25">
      <c r="A59" s="37"/>
      <c r="B59" s="37" t="s">
        <v>21</v>
      </c>
      <c r="C59" s="37" t="s">
        <v>41</v>
      </c>
      <c r="D59" s="39">
        <v>0.38541666666666669</v>
      </c>
      <c r="E59" s="39">
        <v>0.40625</v>
      </c>
      <c r="F59" s="37" t="s">
        <v>22</v>
      </c>
      <c r="G59" s="37" t="s">
        <v>23</v>
      </c>
    </row>
    <row r="60" spans="1:7" x14ac:dyDescent="0.25">
      <c r="A60" s="38">
        <v>44126</v>
      </c>
      <c r="B60" s="37" t="s">
        <v>21</v>
      </c>
      <c r="C60" s="37" t="s">
        <v>46</v>
      </c>
      <c r="D60" s="39">
        <v>0.39583333333333331</v>
      </c>
      <c r="E60" s="39">
        <v>0.40972222222222227</v>
      </c>
      <c r="F60" s="37" t="s">
        <v>22</v>
      </c>
      <c r="G60" s="37" t="s">
        <v>23</v>
      </c>
    </row>
    <row r="61" spans="1:7" x14ac:dyDescent="0.25">
      <c r="A61" s="37"/>
      <c r="B61" s="37" t="s">
        <v>21</v>
      </c>
      <c r="C61" s="37" t="s">
        <v>42</v>
      </c>
      <c r="D61" s="39">
        <v>0.39583333333333331</v>
      </c>
      <c r="E61" s="39">
        <v>0.40972222222222227</v>
      </c>
      <c r="F61" s="37" t="s">
        <v>22</v>
      </c>
      <c r="G61" s="37" t="s">
        <v>23</v>
      </c>
    </row>
    <row r="62" spans="1:7" x14ac:dyDescent="0.25">
      <c r="A62" s="37"/>
      <c r="B62" s="37" t="s">
        <v>21</v>
      </c>
      <c r="C62" s="37" t="s">
        <v>41</v>
      </c>
      <c r="D62" s="39">
        <v>0.39583333333333331</v>
      </c>
      <c r="E62" s="39">
        <v>0.41666666666666669</v>
      </c>
      <c r="F62" s="37" t="s">
        <v>22</v>
      </c>
      <c r="G62" s="37" t="s">
        <v>23</v>
      </c>
    </row>
    <row r="63" spans="1:7" x14ac:dyDescent="0.25">
      <c r="A63" s="37"/>
      <c r="B63" s="37" t="s">
        <v>21</v>
      </c>
      <c r="C63" s="37" t="s">
        <v>45</v>
      </c>
      <c r="D63" s="39">
        <v>0.4375</v>
      </c>
      <c r="E63" s="39">
        <v>0.44444444444444442</v>
      </c>
      <c r="F63" s="37" t="s">
        <v>22</v>
      </c>
      <c r="G63" s="37" t="s">
        <v>23</v>
      </c>
    </row>
    <row r="64" spans="1:7" x14ac:dyDescent="0.25">
      <c r="A64" s="38">
        <v>44127</v>
      </c>
      <c r="B64" s="37" t="s">
        <v>21</v>
      </c>
      <c r="C64" s="37" t="s">
        <v>42</v>
      </c>
      <c r="D64" s="39">
        <v>0.38541666666666669</v>
      </c>
      <c r="E64" s="39">
        <v>0.3923611111111111</v>
      </c>
      <c r="F64" s="37" t="s">
        <v>22</v>
      </c>
      <c r="G64" s="37" t="s">
        <v>23</v>
      </c>
    </row>
    <row r="65" spans="1:7" x14ac:dyDescent="0.25">
      <c r="A65" s="37"/>
      <c r="B65" s="37" t="s">
        <v>21</v>
      </c>
      <c r="C65" s="37" t="s">
        <v>46</v>
      </c>
      <c r="D65" s="39">
        <v>0.38541666666666669</v>
      </c>
      <c r="E65" s="39">
        <v>0.39583333333333331</v>
      </c>
      <c r="F65" s="37" t="s">
        <v>22</v>
      </c>
      <c r="G65" s="37" t="s">
        <v>23</v>
      </c>
    </row>
    <row r="66" spans="1:7" x14ac:dyDescent="0.25">
      <c r="A66" s="37"/>
      <c r="B66" s="37" t="s">
        <v>21</v>
      </c>
      <c r="C66" s="37" t="s">
        <v>45</v>
      </c>
      <c r="D66" s="39">
        <v>0.38541666666666669</v>
      </c>
      <c r="E66" s="39">
        <v>0.40277777777777773</v>
      </c>
      <c r="F66" s="37" t="s">
        <v>22</v>
      </c>
      <c r="G66" s="37" t="s">
        <v>23</v>
      </c>
    </row>
    <row r="67" spans="1:7" x14ac:dyDescent="0.25">
      <c r="A67" s="38">
        <v>44128</v>
      </c>
      <c r="B67" s="37" t="s">
        <v>21</v>
      </c>
      <c r="C67" s="37" t="s">
        <v>46</v>
      </c>
      <c r="D67" s="39">
        <v>0.38541666666666669</v>
      </c>
      <c r="E67" s="39">
        <v>0.3923611111111111</v>
      </c>
      <c r="F67" s="37" t="s">
        <v>22</v>
      </c>
      <c r="G67" s="37" t="s">
        <v>23</v>
      </c>
    </row>
    <row r="68" spans="1:7" x14ac:dyDescent="0.25">
      <c r="A68" s="37"/>
      <c r="B68" s="37" t="s">
        <v>21</v>
      </c>
      <c r="C68" s="37" t="s">
        <v>42</v>
      </c>
      <c r="D68" s="39">
        <v>0.38541666666666669</v>
      </c>
      <c r="E68" s="39">
        <v>0.39930555555555558</v>
      </c>
      <c r="F68" s="37" t="s">
        <v>22</v>
      </c>
      <c r="G68" s="37" t="s">
        <v>23</v>
      </c>
    </row>
    <row r="69" spans="1:7" x14ac:dyDescent="0.25">
      <c r="A69" s="37"/>
      <c r="B69" s="37" t="s">
        <v>21</v>
      </c>
      <c r="C69" s="37" t="s">
        <v>41</v>
      </c>
      <c r="D69" s="39">
        <v>0.40625</v>
      </c>
      <c r="E69" s="39">
        <v>0.41319444444444442</v>
      </c>
      <c r="F69" s="37" t="s">
        <v>22</v>
      </c>
      <c r="G69" s="37" t="s">
        <v>23</v>
      </c>
    </row>
    <row r="70" spans="1:7" x14ac:dyDescent="0.25">
      <c r="A70" s="38">
        <v>44130</v>
      </c>
      <c r="B70" s="37" t="s">
        <v>21</v>
      </c>
      <c r="C70" s="37" t="s">
        <v>46</v>
      </c>
      <c r="D70" s="39">
        <v>0.38541666666666669</v>
      </c>
      <c r="E70" s="39">
        <v>0.3923611111111111</v>
      </c>
      <c r="F70" s="37" t="s">
        <v>22</v>
      </c>
      <c r="G70" s="37" t="s">
        <v>23</v>
      </c>
    </row>
    <row r="71" spans="1:7" x14ac:dyDescent="0.25">
      <c r="A71" s="37"/>
      <c r="B71" s="37" t="s">
        <v>21</v>
      </c>
      <c r="C71" s="37" t="s">
        <v>41</v>
      </c>
      <c r="D71" s="39">
        <v>0.39583333333333331</v>
      </c>
      <c r="E71" s="39">
        <v>0.40277777777777773</v>
      </c>
      <c r="F71" s="37" t="s">
        <v>22</v>
      </c>
      <c r="G71" s="37" t="s">
        <v>23</v>
      </c>
    </row>
    <row r="72" spans="1:7" x14ac:dyDescent="0.25">
      <c r="A72" s="37"/>
      <c r="B72" s="37" t="s">
        <v>21</v>
      </c>
      <c r="C72" s="37" t="s">
        <v>45</v>
      </c>
      <c r="D72" s="39">
        <v>0.39583333333333331</v>
      </c>
      <c r="E72" s="39">
        <v>0.40972222222222227</v>
      </c>
      <c r="F72" s="37" t="s">
        <v>22</v>
      </c>
      <c r="G72" s="37" t="s">
        <v>23</v>
      </c>
    </row>
    <row r="73" spans="1:7" x14ac:dyDescent="0.25">
      <c r="A73" s="38">
        <v>44131</v>
      </c>
      <c r="B73" s="37" t="s">
        <v>21</v>
      </c>
      <c r="C73" s="37" t="s">
        <v>45</v>
      </c>
      <c r="D73" s="39">
        <v>0.375</v>
      </c>
      <c r="E73" s="39">
        <v>0.38194444444444442</v>
      </c>
      <c r="F73" s="37" t="s">
        <v>22</v>
      </c>
      <c r="G73" s="37" t="s">
        <v>23</v>
      </c>
    </row>
    <row r="74" spans="1:7" x14ac:dyDescent="0.25">
      <c r="A74" s="37"/>
      <c r="B74" s="37" t="s">
        <v>21</v>
      </c>
      <c r="C74" s="37" t="s">
        <v>42</v>
      </c>
      <c r="D74" s="39">
        <v>0.38541666666666669</v>
      </c>
      <c r="E74" s="39">
        <v>0.3923611111111111</v>
      </c>
      <c r="F74" s="37" t="s">
        <v>22</v>
      </c>
      <c r="G74" s="37" t="s">
        <v>23</v>
      </c>
    </row>
    <row r="75" spans="1:7" x14ac:dyDescent="0.25">
      <c r="A75" s="37"/>
      <c r="B75" s="37" t="s">
        <v>21</v>
      </c>
      <c r="C75" s="37" t="s">
        <v>46</v>
      </c>
      <c r="D75" s="39">
        <v>0.38541666666666669</v>
      </c>
      <c r="E75" s="39">
        <v>0.39930555555555558</v>
      </c>
      <c r="F75" s="37" t="s">
        <v>22</v>
      </c>
      <c r="G75" s="37" t="s">
        <v>23</v>
      </c>
    </row>
    <row r="76" spans="1:7" x14ac:dyDescent="0.25">
      <c r="A76" s="38">
        <v>44132</v>
      </c>
      <c r="B76" s="37" t="s">
        <v>21</v>
      </c>
      <c r="C76" s="37" t="s">
        <v>42</v>
      </c>
      <c r="D76" s="39">
        <v>0.38541666666666669</v>
      </c>
      <c r="E76" s="39">
        <v>0.3923611111111111</v>
      </c>
      <c r="F76" s="37" t="s">
        <v>22</v>
      </c>
      <c r="G76" s="37" t="s">
        <v>23</v>
      </c>
    </row>
    <row r="77" spans="1:7" x14ac:dyDescent="0.25">
      <c r="A77" s="37"/>
      <c r="B77" s="37" t="s">
        <v>21</v>
      </c>
      <c r="C77" s="37" t="s">
        <v>41</v>
      </c>
      <c r="D77" s="39">
        <v>0.38541666666666669</v>
      </c>
      <c r="E77" s="39">
        <v>0.39583333333333331</v>
      </c>
      <c r="F77" s="37" t="s">
        <v>22</v>
      </c>
      <c r="G77" s="37" t="s">
        <v>23</v>
      </c>
    </row>
    <row r="78" spans="1:7" x14ac:dyDescent="0.25">
      <c r="A78" s="37"/>
      <c r="B78" s="37" t="s">
        <v>21</v>
      </c>
      <c r="C78" s="37" t="s">
        <v>45</v>
      </c>
      <c r="D78" s="39">
        <v>0.39583333333333331</v>
      </c>
      <c r="E78" s="39">
        <v>0.40277777777777773</v>
      </c>
      <c r="F78" s="37" t="s">
        <v>22</v>
      </c>
      <c r="G78" s="37" t="s">
        <v>23</v>
      </c>
    </row>
    <row r="79" spans="1:7" x14ac:dyDescent="0.25">
      <c r="A79" s="38">
        <v>44133</v>
      </c>
      <c r="B79" s="37" t="s">
        <v>21</v>
      </c>
      <c r="C79" s="37" t="s">
        <v>42</v>
      </c>
      <c r="D79" s="39">
        <v>0.38541666666666669</v>
      </c>
      <c r="E79" s="39">
        <v>0.3923611111111111</v>
      </c>
      <c r="F79" s="37" t="s">
        <v>22</v>
      </c>
      <c r="G79" s="37" t="s">
        <v>23</v>
      </c>
    </row>
    <row r="80" spans="1:7" x14ac:dyDescent="0.25">
      <c r="A80" s="37"/>
      <c r="B80" s="37" t="s">
        <v>21</v>
      </c>
      <c r="C80" s="37" t="s">
        <v>46</v>
      </c>
      <c r="D80" s="39">
        <v>0.38541666666666669</v>
      </c>
      <c r="E80" s="39">
        <v>0.39930555555555558</v>
      </c>
      <c r="F80" s="37" t="s">
        <v>22</v>
      </c>
      <c r="G80" s="37" t="s">
        <v>23</v>
      </c>
    </row>
    <row r="81" spans="1:7" x14ac:dyDescent="0.25">
      <c r="A81" s="37"/>
      <c r="B81" s="37" t="s">
        <v>21</v>
      </c>
      <c r="C81" s="37" t="s">
        <v>45</v>
      </c>
      <c r="D81" s="39">
        <v>0.39583333333333331</v>
      </c>
      <c r="E81" s="39">
        <v>0.40625</v>
      </c>
      <c r="F81" s="37" t="s">
        <v>22</v>
      </c>
      <c r="G81" s="37" t="s">
        <v>23</v>
      </c>
    </row>
    <row r="82" spans="1:7" x14ac:dyDescent="0.25">
      <c r="B82" s="37" t="s">
        <v>21</v>
      </c>
      <c r="C82" s="37" t="s">
        <v>41</v>
      </c>
      <c r="D82" s="39">
        <v>0.39583333333333331</v>
      </c>
      <c r="E82" s="39">
        <v>0.41319444444444442</v>
      </c>
      <c r="F82" s="37" t="s">
        <v>22</v>
      </c>
      <c r="G82" s="37" t="s">
        <v>23</v>
      </c>
    </row>
    <row r="83" spans="1:7" x14ac:dyDescent="0.25">
      <c r="A83" s="35">
        <v>44134</v>
      </c>
      <c r="B83" s="37" t="s">
        <v>21</v>
      </c>
      <c r="C83" s="37" t="s">
        <v>42</v>
      </c>
      <c r="D83" s="39">
        <v>0.38541666666666669</v>
      </c>
      <c r="E83" s="39">
        <v>0.3923611111111111</v>
      </c>
      <c r="F83" s="37" t="s">
        <v>22</v>
      </c>
      <c r="G83" s="37" t="s">
        <v>23</v>
      </c>
    </row>
    <row r="84" spans="1:7" x14ac:dyDescent="0.25">
      <c r="B84" s="37" t="s">
        <v>21</v>
      </c>
      <c r="C84" s="37" t="s">
        <v>46</v>
      </c>
      <c r="D84" s="47">
        <v>0.38541666666666669</v>
      </c>
      <c r="E84" s="48">
        <v>0.39930555555555558</v>
      </c>
      <c r="F84" s="37" t="s">
        <v>22</v>
      </c>
      <c r="G84" s="37" t="s">
        <v>23</v>
      </c>
    </row>
    <row r="85" spans="1:7" x14ac:dyDescent="0.25">
      <c r="B85" s="37" t="s">
        <v>21</v>
      </c>
      <c r="C85" s="37" t="s">
        <v>45</v>
      </c>
      <c r="D85" s="47">
        <v>0.39583333333333331</v>
      </c>
      <c r="E85" s="47">
        <v>0.40277777777777773</v>
      </c>
      <c r="F85" s="37" t="s">
        <v>22</v>
      </c>
      <c r="G85" s="37" t="s">
        <v>23</v>
      </c>
    </row>
    <row r="86" spans="1:7" x14ac:dyDescent="0.25">
      <c r="A86" s="35">
        <v>44135</v>
      </c>
      <c r="B86" s="37" t="s">
        <v>21</v>
      </c>
      <c r="C86" s="37" t="s">
        <v>46</v>
      </c>
      <c r="D86" s="47">
        <v>0.41666666666666669</v>
      </c>
      <c r="E86" s="47">
        <v>0.4236111111111111</v>
      </c>
      <c r="F86" s="37" t="s">
        <v>22</v>
      </c>
      <c r="G86" s="37" t="s">
        <v>23</v>
      </c>
    </row>
    <row r="87" spans="1:7" x14ac:dyDescent="0.25">
      <c r="B87" s="37" t="s">
        <v>21</v>
      </c>
      <c r="C87" s="37" t="s">
        <v>41</v>
      </c>
      <c r="D87" s="47">
        <v>0.41666666666666669</v>
      </c>
      <c r="E87" s="47">
        <v>0.43055555555555558</v>
      </c>
      <c r="F87" s="37" t="s">
        <v>22</v>
      </c>
      <c r="G87" s="37" t="s">
        <v>23</v>
      </c>
    </row>
    <row r="88" spans="1:7" x14ac:dyDescent="0.25">
      <c r="B88" s="37" t="s">
        <v>21</v>
      </c>
      <c r="C88" s="37" t="s">
        <v>45</v>
      </c>
      <c r="D88" s="47">
        <v>0.41666666666666669</v>
      </c>
      <c r="E88" s="47">
        <v>0.4375</v>
      </c>
      <c r="F88" s="37" t="s">
        <v>22</v>
      </c>
      <c r="G88" s="37" t="s">
        <v>23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99A1E-8348-4AD7-9394-B10A1E788B0E}">
  <dimension ref="A1:K90"/>
  <sheetViews>
    <sheetView workbookViewId="0">
      <selection activeCell="K5" sqref="I5:K5"/>
    </sheetView>
  </sheetViews>
  <sheetFormatPr baseColWidth="10" defaultColWidth="11.42578125" defaultRowHeight="15" x14ac:dyDescent="0.25"/>
  <cols>
    <col min="1" max="1" width="12.28515625" customWidth="1"/>
    <col min="2" max="2" width="21.5703125" bestFit="1" customWidth="1"/>
    <col min="3" max="7" width="16.7109375" customWidth="1"/>
    <col min="257" max="257" width="12.28515625" customWidth="1"/>
    <col min="258" max="258" width="21.5703125" bestFit="1" customWidth="1"/>
    <col min="259" max="263" width="16.7109375" customWidth="1"/>
    <col min="513" max="513" width="12.28515625" customWidth="1"/>
    <col min="514" max="514" width="21.5703125" bestFit="1" customWidth="1"/>
    <col min="515" max="519" width="16.7109375" customWidth="1"/>
    <col min="769" max="769" width="12.28515625" customWidth="1"/>
    <col min="770" max="770" width="21.5703125" bestFit="1" customWidth="1"/>
    <col min="771" max="775" width="16.7109375" customWidth="1"/>
    <col min="1025" max="1025" width="12.28515625" customWidth="1"/>
    <col min="1026" max="1026" width="21.5703125" bestFit="1" customWidth="1"/>
    <col min="1027" max="1031" width="16.7109375" customWidth="1"/>
    <col min="1281" max="1281" width="12.28515625" customWidth="1"/>
    <col min="1282" max="1282" width="21.5703125" bestFit="1" customWidth="1"/>
    <col min="1283" max="1287" width="16.7109375" customWidth="1"/>
    <col min="1537" max="1537" width="12.28515625" customWidth="1"/>
    <col min="1538" max="1538" width="21.5703125" bestFit="1" customWidth="1"/>
    <col min="1539" max="1543" width="16.7109375" customWidth="1"/>
    <col min="1793" max="1793" width="12.28515625" customWidth="1"/>
    <col min="1794" max="1794" width="21.5703125" bestFit="1" customWidth="1"/>
    <col min="1795" max="1799" width="16.7109375" customWidth="1"/>
    <col min="2049" max="2049" width="12.28515625" customWidth="1"/>
    <col min="2050" max="2050" width="21.5703125" bestFit="1" customWidth="1"/>
    <col min="2051" max="2055" width="16.7109375" customWidth="1"/>
    <col min="2305" max="2305" width="12.28515625" customWidth="1"/>
    <col min="2306" max="2306" width="21.5703125" bestFit="1" customWidth="1"/>
    <col min="2307" max="2311" width="16.7109375" customWidth="1"/>
    <col min="2561" max="2561" width="12.28515625" customWidth="1"/>
    <col min="2562" max="2562" width="21.5703125" bestFit="1" customWidth="1"/>
    <col min="2563" max="2567" width="16.7109375" customWidth="1"/>
    <col min="2817" max="2817" width="12.28515625" customWidth="1"/>
    <col min="2818" max="2818" width="21.5703125" bestFit="1" customWidth="1"/>
    <col min="2819" max="2823" width="16.7109375" customWidth="1"/>
    <col min="3073" max="3073" width="12.28515625" customWidth="1"/>
    <col min="3074" max="3074" width="21.5703125" bestFit="1" customWidth="1"/>
    <col min="3075" max="3079" width="16.7109375" customWidth="1"/>
    <col min="3329" max="3329" width="12.28515625" customWidth="1"/>
    <col min="3330" max="3330" width="21.5703125" bestFit="1" customWidth="1"/>
    <col min="3331" max="3335" width="16.7109375" customWidth="1"/>
    <col min="3585" max="3585" width="12.28515625" customWidth="1"/>
    <col min="3586" max="3586" width="21.5703125" bestFit="1" customWidth="1"/>
    <col min="3587" max="3591" width="16.7109375" customWidth="1"/>
    <col min="3841" max="3841" width="12.28515625" customWidth="1"/>
    <col min="3842" max="3842" width="21.5703125" bestFit="1" customWidth="1"/>
    <col min="3843" max="3847" width="16.7109375" customWidth="1"/>
    <col min="4097" max="4097" width="12.28515625" customWidth="1"/>
    <col min="4098" max="4098" width="21.5703125" bestFit="1" customWidth="1"/>
    <col min="4099" max="4103" width="16.7109375" customWidth="1"/>
    <col min="4353" max="4353" width="12.28515625" customWidth="1"/>
    <col min="4354" max="4354" width="21.5703125" bestFit="1" customWidth="1"/>
    <col min="4355" max="4359" width="16.7109375" customWidth="1"/>
    <col min="4609" max="4609" width="12.28515625" customWidth="1"/>
    <col min="4610" max="4610" width="21.5703125" bestFit="1" customWidth="1"/>
    <col min="4611" max="4615" width="16.7109375" customWidth="1"/>
    <col min="4865" max="4865" width="12.28515625" customWidth="1"/>
    <col min="4866" max="4866" width="21.5703125" bestFit="1" customWidth="1"/>
    <col min="4867" max="4871" width="16.7109375" customWidth="1"/>
    <col min="5121" max="5121" width="12.28515625" customWidth="1"/>
    <col min="5122" max="5122" width="21.5703125" bestFit="1" customWidth="1"/>
    <col min="5123" max="5127" width="16.7109375" customWidth="1"/>
    <col min="5377" max="5377" width="12.28515625" customWidth="1"/>
    <col min="5378" max="5378" width="21.5703125" bestFit="1" customWidth="1"/>
    <col min="5379" max="5383" width="16.7109375" customWidth="1"/>
    <col min="5633" max="5633" width="12.28515625" customWidth="1"/>
    <col min="5634" max="5634" width="21.5703125" bestFit="1" customWidth="1"/>
    <col min="5635" max="5639" width="16.7109375" customWidth="1"/>
    <col min="5889" max="5889" width="12.28515625" customWidth="1"/>
    <col min="5890" max="5890" width="21.5703125" bestFit="1" customWidth="1"/>
    <col min="5891" max="5895" width="16.7109375" customWidth="1"/>
    <col min="6145" max="6145" width="12.28515625" customWidth="1"/>
    <col min="6146" max="6146" width="21.5703125" bestFit="1" customWidth="1"/>
    <col min="6147" max="6151" width="16.7109375" customWidth="1"/>
    <col min="6401" max="6401" width="12.28515625" customWidth="1"/>
    <col min="6402" max="6402" width="21.5703125" bestFit="1" customWidth="1"/>
    <col min="6403" max="6407" width="16.7109375" customWidth="1"/>
    <col min="6657" max="6657" width="12.28515625" customWidth="1"/>
    <col min="6658" max="6658" width="21.5703125" bestFit="1" customWidth="1"/>
    <col min="6659" max="6663" width="16.7109375" customWidth="1"/>
    <col min="6913" max="6913" width="12.28515625" customWidth="1"/>
    <col min="6914" max="6914" width="21.5703125" bestFit="1" customWidth="1"/>
    <col min="6915" max="6919" width="16.7109375" customWidth="1"/>
    <col min="7169" max="7169" width="12.28515625" customWidth="1"/>
    <col min="7170" max="7170" width="21.5703125" bestFit="1" customWidth="1"/>
    <col min="7171" max="7175" width="16.7109375" customWidth="1"/>
    <col min="7425" max="7425" width="12.28515625" customWidth="1"/>
    <col min="7426" max="7426" width="21.5703125" bestFit="1" customWidth="1"/>
    <col min="7427" max="7431" width="16.7109375" customWidth="1"/>
    <col min="7681" max="7681" width="12.28515625" customWidth="1"/>
    <col min="7682" max="7682" width="21.5703125" bestFit="1" customWidth="1"/>
    <col min="7683" max="7687" width="16.7109375" customWidth="1"/>
    <col min="7937" max="7937" width="12.28515625" customWidth="1"/>
    <col min="7938" max="7938" width="21.5703125" bestFit="1" customWidth="1"/>
    <col min="7939" max="7943" width="16.7109375" customWidth="1"/>
    <col min="8193" max="8193" width="12.28515625" customWidth="1"/>
    <col min="8194" max="8194" width="21.5703125" bestFit="1" customWidth="1"/>
    <col min="8195" max="8199" width="16.7109375" customWidth="1"/>
    <col min="8449" max="8449" width="12.28515625" customWidth="1"/>
    <col min="8450" max="8450" width="21.5703125" bestFit="1" customWidth="1"/>
    <col min="8451" max="8455" width="16.7109375" customWidth="1"/>
    <col min="8705" max="8705" width="12.28515625" customWidth="1"/>
    <col min="8706" max="8706" width="21.5703125" bestFit="1" customWidth="1"/>
    <col min="8707" max="8711" width="16.7109375" customWidth="1"/>
    <col min="8961" max="8961" width="12.28515625" customWidth="1"/>
    <col min="8962" max="8962" width="21.5703125" bestFit="1" customWidth="1"/>
    <col min="8963" max="8967" width="16.7109375" customWidth="1"/>
    <col min="9217" max="9217" width="12.28515625" customWidth="1"/>
    <col min="9218" max="9218" width="21.5703125" bestFit="1" customWidth="1"/>
    <col min="9219" max="9223" width="16.7109375" customWidth="1"/>
    <col min="9473" max="9473" width="12.28515625" customWidth="1"/>
    <col min="9474" max="9474" width="21.5703125" bestFit="1" customWidth="1"/>
    <col min="9475" max="9479" width="16.7109375" customWidth="1"/>
    <col min="9729" max="9729" width="12.28515625" customWidth="1"/>
    <col min="9730" max="9730" width="21.5703125" bestFit="1" customWidth="1"/>
    <col min="9731" max="9735" width="16.7109375" customWidth="1"/>
    <col min="9985" max="9985" width="12.28515625" customWidth="1"/>
    <col min="9986" max="9986" width="21.5703125" bestFit="1" customWidth="1"/>
    <col min="9987" max="9991" width="16.7109375" customWidth="1"/>
    <col min="10241" max="10241" width="12.28515625" customWidth="1"/>
    <col min="10242" max="10242" width="21.5703125" bestFit="1" customWidth="1"/>
    <col min="10243" max="10247" width="16.7109375" customWidth="1"/>
    <col min="10497" max="10497" width="12.28515625" customWidth="1"/>
    <col min="10498" max="10498" width="21.5703125" bestFit="1" customWidth="1"/>
    <col min="10499" max="10503" width="16.7109375" customWidth="1"/>
    <col min="10753" max="10753" width="12.28515625" customWidth="1"/>
    <col min="10754" max="10754" width="21.5703125" bestFit="1" customWidth="1"/>
    <col min="10755" max="10759" width="16.7109375" customWidth="1"/>
    <col min="11009" max="11009" width="12.28515625" customWidth="1"/>
    <col min="11010" max="11010" width="21.5703125" bestFit="1" customWidth="1"/>
    <col min="11011" max="11015" width="16.7109375" customWidth="1"/>
    <col min="11265" max="11265" width="12.28515625" customWidth="1"/>
    <col min="11266" max="11266" width="21.5703125" bestFit="1" customWidth="1"/>
    <col min="11267" max="11271" width="16.7109375" customWidth="1"/>
    <col min="11521" max="11521" width="12.28515625" customWidth="1"/>
    <col min="11522" max="11522" width="21.5703125" bestFit="1" customWidth="1"/>
    <col min="11523" max="11527" width="16.7109375" customWidth="1"/>
    <col min="11777" max="11777" width="12.28515625" customWidth="1"/>
    <col min="11778" max="11778" width="21.5703125" bestFit="1" customWidth="1"/>
    <col min="11779" max="11783" width="16.7109375" customWidth="1"/>
    <col min="12033" max="12033" width="12.28515625" customWidth="1"/>
    <col min="12034" max="12034" width="21.5703125" bestFit="1" customWidth="1"/>
    <col min="12035" max="12039" width="16.7109375" customWidth="1"/>
    <col min="12289" max="12289" width="12.28515625" customWidth="1"/>
    <col min="12290" max="12290" width="21.5703125" bestFit="1" customWidth="1"/>
    <col min="12291" max="12295" width="16.7109375" customWidth="1"/>
    <col min="12545" max="12545" width="12.28515625" customWidth="1"/>
    <col min="12546" max="12546" width="21.5703125" bestFit="1" customWidth="1"/>
    <col min="12547" max="12551" width="16.7109375" customWidth="1"/>
    <col min="12801" max="12801" width="12.28515625" customWidth="1"/>
    <col min="12802" max="12802" width="21.5703125" bestFit="1" customWidth="1"/>
    <col min="12803" max="12807" width="16.7109375" customWidth="1"/>
    <col min="13057" max="13057" width="12.28515625" customWidth="1"/>
    <col min="13058" max="13058" width="21.5703125" bestFit="1" customWidth="1"/>
    <col min="13059" max="13063" width="16.7109375" customWidth="1"/>
    <col min="13313" max="13313" width="12.28515625" customWidth="1"/>
    <col min="13314" max="13314" width="21.5703125" bestFit="1" customWidth="1"/>
    <col min="13315" max="13319" width="16.7109375" customWidth="1"/>
    <col min="13569" max="13569" width="12.28515625" customWidth="1"/>
    <col min="13570" max="13570" width="21.5703125" bestFit="1" customWidth="1"/>
    <col min="13571" max="13575" width="16.7109375" customWidth="1"/>
    <col min="13825" max="13825" width="12.28515625" customWidth="1"/>
    <col min="13826" max="13826" width="21.5703125" bestFit="1" customWidth="1"/>
    <col min="13827" max="13831" width="16.7109375" customWidth="1"/>
    <col min="14081" max="14081" width="12.28515625" customWidth="1"/>
    <col min="14082" max="14082" width="21.5703125" bestFit="1" customWidth="1"/>
    <col min="14083" max="14087" width="16.7109375" customWidth="1"/>
    <col min="14337" max="14337" width="12.28515625" customWidth="1"/>
    <col min="14338" max="14338" width="21.5703125" bestFit="1" customWidth="1"/>
    <col min="14339" max="14343" width="16.7109375" customWidth="1"/>
    <col min="14593" max="14593" width="12.28515625" customWidth="1"/>
    <col min="14594" max="14594" width="21.5703125" bestFit="1" customWidth="1"/>
    <col min="14595" max="14599" width="16.7109375" customWidth="1"/>
    <col min="14849" max="14849" width="12.28515625" customWidth="1"/>
    <col min="14850" max="14850" width="21.5703125" bestFit="1" customWidth="1"/>
    <col min="14851" max="14855" width="16.7109375" customWidth="1"/>
    <col min="15105" max="15105" width="12.28515625" customWidth="1"/>
    <col min="15106" max="15106" width="21.5703125" bestFit="1" customWidth="1"/>
    <col min="15107" max="15111" width="16.7109375" customWidth="1"/>
    <col min="15361" max="15361" width="12.28515625" customWidth="1"/>
    <col min="15362" max="15362" width="21.5703125" bestFit="1" customWidth="1"/>
    <col min="15363" max="15367" width="16.7109375" customWidth="1"/>
    <col min="15617" max="15617" width="12.28515625" customWidth="1"/>
    <col min="15618" max="15618" width="21.5703125" bestFit="1" customWidth="1"/>
    <col min="15619" max="15623" width="16.7109375" customWidth="1"/>
    <col min="15873" max="15873" width="12.28515625" customWidth="1"/>
    <col min="15874" max="15874" width="21.5703125" bestFit="1" customWidth="1"/>
    <col min="15875" max="15879" width="16.7109375" customWidth="1"/>
    <col min="16129" max="16129" width="12.28515625" customWidth="1"/>
    <col min="16130" max="16130" width="21.5703125" bestFit="1" customWidth="1"/>
    <col min="16131" max="16135" width="16.7109375" customWidth="1"/>
  </cols>
  <sheetData>
    <row r="1" spans="1:11" ht="16.5" thickTop="1" thickBot="1" x14ac:dyDescent="0.3">
      <c r="A1" s="105" t="s">
        <v>64</v>
      </c>
      <c r="B1" s="106"/>
      <c r="C1" s="106"/>
      <c r="D1" s="106"/>
      <c r="E1" s="106"/>
      <c r="F1" s="106"/>
      <c r="G1" s="106"/>
      <c r="H1" s="46"/>
    </row>
    <row r="2" spans="1:11" ht="16.5" thickTop="1" thickBot="1" x14ac:dyDescent="0.3">
      <c r="A2" s="107" t="s">
        <v>63</v>
      </c>
      <c r="B2" s="108"/>
      <c r="C2" s="108"/>
      <c r="D2" s="108"/>
      <c r="E2" s="108"/>
      <c r="F2" s="108"/>
      <c r="G2" s="109"/>
    </row>
    <row r="3" spans="1:11" ht="16.5" thickTop="1" thickBot="1" x14ac:dyDescent="0.3">
      <c r="A3" s="110" t="s">
        <v>62</v>
      </c>
      <c r="B3" s="111"/>
      <c r="C3" s="111"/>
      <c r="D3" s="111"/>
      <c r="E3" s="111"/>
      <c r="F3" s="111"/>
      <c r="G3" s="111"/>
      <c r="H3" s="46"/>
    </row>
    <row r="4" spans="1:11" ht="16.5" thickTop="1" thickBot="1" x14ac:dyDescent="0.3">
      <c r="A4" s="37"/>
      <c r="B4" s="37"/>
      <c r="C4" s="37"/>
      <c r="D4" s="45"/>
      <c r="E4" s="45"/>
      <c r="F4" s="45"/>
      <c r="G4" s="37"/>
    </row>
    <row r="5" spans="1:11" ht="16.5" thickTop="1" thickBot="1" x14ac:dyDescent="0.3">
      <c r="A5" s="37"/>
      <c r="B5" s="37"/>
      <c r="C5" s="44" t="s">
        <v>61</v>
      </c>
      <c r="D5" s="43" t="s">
        <v>71</v>
      </c>
      <c r="E5" s="41" t="s">
        <v>59</v>
      </c>
      <c r="F5" s="43">
        <v>2020</v>
      </c>
      <c r="G5" s="42"/>
      <c r="I5" s="65" t="s">
        <v>87</v>
      </c>
      <c r="J5" s="65">
        <f>83*19</f>
        <v>1577</v>
      </c>
      <c r="K5" s="65" t="s">
        <v>75</v>
      </c>
    </row>
    <row r="7" spans="1:11" ht="15.75" thickBot="1" x14ac:dyDescent="0.3">
      <c r="A7" s="41" t="s">
        <v>58</v>
      </c>
      <c r="B7" s="54" t="s">
        <v>57</v>
      </c>
      <c r="C7" s="41" t="s">
        <v>56</v>
      </c>
      <c r="D7" s="41" t="s">
        <v>55</v>
      </c>
      <c r="E7" s="41" t="s">
        <v>54</v>
      </c>
      <c r="F7" s="41" t="s">
        <v>53</v>
      </c>
      <c r="G7" s="41" t="s">
        <v>52</v>
      </c>
    </row>
    <row r="8" spans="1:11" ht="15.75" thickTop="1" x14ac:dyDescent="0.25">
      <c r="A8" s="38">
        <v>44136</v>
      </c>
      <c r="B8" s="52" t="s">
        <v>21</v>
      </c>
      <c r="C8" s="52" t="s">
        <v>70</v>
      </c>
      <c r="D8" s="53" t="s">
        <v>70</v>
      </c>
      <c r="E8" s="53" t="s">
        <v>70</v>
      </c>
      <c r="F8" s="37" t="s">
        <v>22</v>
      </c>
      <c r="G8" s="37" t="s">
        <v>23</v>
      </c>
    </row>
    <row r="9" spans="1:11" x14ac:dyDescent="0.25">
      <c r="A9" s="38">
        <v>44137</v>
      </c>
      <c r="B9" s="52" t="s">
        <v>21</v>
      </c>
      <c r="C9" s="52" t="s">
        <v>42</v>
      </c>
      <c r="D9" s="53">
        <v>0.39583333333333331</v>
      </c>
      <c r="E9" s="53">
        <v>0.40277777777777773</v>
      </c>
      <c r="F9" s="37" t="s">
        <v>22</v>
      </c>
      <c r="G9" s="37" t="s">
        <v>23</v>
      </c>
    </row>
    <row r="10" spans="1:11" x14ac:dyDescent="0.25">
      <c r="A10" s="37"/>
      <c r="B10" s="52" t="s">
        <v>21</v>
      </c>
      <c r="C10" s="52" t="s">
        <v>46</v>
      </c>
      <c r="D10" s="53">
        <v>0.39583333333333331</v>
      </c>
      <c r="E10" s="53">
        <v>0.40972222222222227</v>
      </c>
      <c r="F10" s="37" t="s">
        <v>22</v>
      </c>
      <c r="G10" s="37" t="s">
        <v>23</v>
      </c>
    </row>
    <row r="11" spans="1:11" x14ac:dyDescent="0.25">
      <c r="A11" s="37"/>
      <c r="B11" s="52" t="s">
        <v>21</v>
      </c>
      <c r="C11" s="52" t="s">
        <v>45</v>
      </c>
      <c r="D11" s="53">
        <v>0.39583333333333331</v>
      </c>
      <c r="E11" s="53">
        <v>0.41666666666666669</v>
      </c>
      <c r="F11" s="37" t="s">
        <v>22</v>
      </c>
      <c r="G11" s="37" t="s">
        <v>23</v>
      </c>
    </row>
    <row r="12" spans="1:11" x14ac:dyDescent="0.25">
      <c r="A12" s="38">
        <v>44138</v>
      </c>
      <c r="B12" s="52" t="s">
        <v>21</v>
      </c>
      <c r="C12" s="52" t="s">
        <v>46</v>
      </c>
      <c r="D12" s="53">
        <v>0.38541666666666669</v>
      </c>
      <c r="E12" s="53">
        <v>0.3923611111111111</v>
      </c>
      <c r="F12" s="37" t="s">
        <v>22</v>
      </c>
      <c r="G12" s="37" t="s">
        <v>23</v>
      </c>
    </row>
    <row r="13" spans="1:11" x14ac:dyDescent="0.25">
      <c r="A13" s="37"/>
      <c r="B13" s="52" t="s">
        <v>21</v>
      </c>
      <c r="C13" s="52" t="s">
        <v>41</v>
      </c>
      <c r="D13" s="53">
        <v>0.38541666666666669</v>
      </c>
      <c r="E13" s="53">
        <v>0.39930555555555558</v>
      </c>
      <c r="F13" s="37" t="s">
        <v>22</v>
      </c>
      <c r="G13" s="37" t="s">
        <v>23</v>
      </c>
    </row>
    <row r="14" spans="1:11" x14ac:dyDescent="0.25">
      <c r="A14" s="37"/>
      <c r="B14" s="52" t="s">
        <v>21</v>
      </c>
      <c r="C14" s="52" t="s">
        <v>42</v>
      </c>
      <c r="D14" s="53">
        <v>0.40625</v>
      </c>
      <c r="E14" s="53">
        <v>0.41319444444444442</v>
      </c>
      <c r="F14" s="37" t="s">
        <v>22</v>
      </c>
      <c r="G14" s="37" t="s">
        <v>23</v>
      </c>
    </row>
    <row r="15" spans="1:11" x14ac:dyDescent="0.25">
      <c r="A15" s="37"/>
      <c r="B15" s="52" t="s">
        <v>21</v>
      </c>
      <c r="C15" s="52" t="s">
        <v>45</v>
      </c>
      <c r="D15" s="53">
        <v>0.42708333333333331</v>
      </c>
      <c r="E15" s="53">
        <v>0.43402777777777773</v>
      </c>
      <c r="F15" s="37" t="s">
        <v>22</v>
      </c>
      <c r="G15" s="37" t="s">
        <v>23</v>
      </c>
    </row>
    <row r="16" spans="1:11" x14ac:dyDescent="0.25">
      <c r="A16" s="38">
        <v>44139</v>
      </c>
      <c r="B16" s="52" t="s">
        <v>21</v>
      </c>
      <c r="C16" s="52" t="s">
        <v>46</v>
      </c>
      <c r="D16" s="53">
        <v>0.39583333333333331</v>
      </c>
      <c r="E16" s="53">
        <v>0.40277777777777773</v>
      </c>
      <c r="F16" s="37" t="s">
        <v>22</v>
      </c>
      <c r="G16" s="37" t="s">
        <v>23</v>
      </c>
    </row>
    <row r="17" spans="1:7" x14ac:dyDescent="0.25">
      <c r="A17" s="37"/>
      <c r="B17" s="52" t="s">
        <v>21</v>
      </c>
      <c r="C17" s="52" t="s">
        <v>41</v>
      </c>
      <c r="D17" s="53">
        <v>0.39583333333333331</v>
      </c>
      <c r="E17" s="53">
        <v>0.40972222222222227</v>
      </c>
      <c r="F17" s="37" t="s">
        <v>22</v>
      </c>
      <c r="G17" s="37" t="s">
        <v>23</v>
      </c>
    </row>
    <row r="18" spans="1:7" x14ac:dyDescent="0.25">
      <c r="A18" s="37"/>
      <c r="B18" s="52" t="s">
        <v>21</v>
      </c>
      <c r="C18" s="52" t="s">
        <v>42</v>
      </c>
      <c r="D18" s="53">
        <v>0.39583333333333331</v>
      </c>
      <c r="E18" s="53">
        <v>0.41666666666666669</v>
      </c>
      <c r="F18" s="37" t="s">
        <v>22</v>
      </c>
      <c r="G18" s="37" t="s">
        <v>23</v>
      </c>
    </row>
    <row r="19" spans="1:7" x14ac:dyDescent="0.25">
      <c r="A19" s="38">
        <v>44140</v>
      </c>
      <c r="B19" s="52" t="s">
        <v>21</v>
      </c>
      <c r="C19" s="52" t="s">
        <v>46</v>
      </c>
      <c r="D19" s="53">
        <v>0.39583333333333331</v>
      </c>
      <c r="E19" s="53">
        <v>0.40277777777777773</v>
      </c>
      <c r="F19" s="37" t="s">
        <v>22</v>
      </c>
      <c r="G19" s="37" t="s">
        <v>23</v>
      </c>
    </row>
    <row r="20" spans="1:7" x14ac:dyDescent="0.25">
      <c r="A20" s="37"/>
      <c r="B20" s="52" t="s">
        <v>21</v>
      </c>
      <c r="C20" s="52" t="s">
        <v>41</v>
      </c>
      <c r="D20" s="53">
        <v>0.41666666666666669</v>
      </c>
      <c r="E20" s="53">
        <v>0.4236111111111111</v>
      </c>
      <c r="F20" s="37" t="s">
        <v>22</v>
      </c>
      <c r="G20" s="37" t="s">
        <v>23</v>
      </c>
    </row>
    <row r="21" spans="1:7" x14ac:dyDescent="0.25">
      <c r="A21" s="37"/>
      <c r="B21" s="52" t="s">
        <v>21</v>
      </c>
      <c r="C21" s="52" t="s">
        <v>42</v>
      </c>
      <c r="D21" s="53">
        <v>0.46875</v>
      </c>
      <c r="E21" s="53">
        <v>0.47569444444444442</v>
      </c>
      <c r="F21" s="37" t="s">
        <v>22</v>
      </c>
      <c r="G21" s="37" t="s">
        <v>23</v>
      </c>
    </row>
    <row r="22" spans="1:7" x14ac:dyDescent="0.25">
      <c r="A22" s="38">
        <v>44141</v>
      </c>
      <c r="B22" s="52" t="s">
        <v>21</v>
      </c>
      <c r="C22" s="52" t="s">
        <v>46</v>
      </c>
      <c r="D22" s="53">
        <v>0.39583333333333331</v>
      </c>
      <c r="E22" s="53">
        <v>0.40277777777777773</v>
      </c>
      <c r="F22" s="37" t="s">
        <v>22</v>
      </c>
      <c r="G22" s="37" t="s">
        <v>23</v>
      </c>
    </row>
    <row r="23" spans="1:7" x14ac:dyDescent="0.25">
      <c r="A23" s="37"/>
      <c r="B23" s="52" t="s">
        <v>21</v>
      </c>
      <c r="C23" s="52" t="s">
        <v>42</v>
      </c>
      <c r="D23" s="53">
        <v>0.39583333333333331</v>
      </c>
      <c r="E23" s="53">
        <v>0.40972222222222227</v>
      </c>
      <c r="F23" s="37" t="s">
        <v>22</v>
      </c>
      <c r="G23" s="37" t="s">
        <v>23</v>
      </c>
    </row>
    <row r="24" spans="1:7" x14ac:dyDescent="0.25">
      <c r="A24" s="37"/>
      <c r="B24" s="52" t="s">
        <v>21</v>
      </c>
      <c r="C24" s="52" t="s">
        <v>41</v>
      </c>
      <c r="D24" s="53">
        <v>0.39583333333333331</v>
      </c>
      <c r="E24" s="53">
        <v>0.41666666666666669</v>
      </c>
      <c r="F24" s="37" t="s">
        <v>22</v>
      </c>
      <c r="G24" s="37" t="s">
        <v>23</v>
      </c>
    </row>
    <row r="25" spans="1:7" x14ac:dyDescent="0.25">
      <c r="A25" s="37"/>
      <c r="B25" s="52" t="s">
        <v>21</v>
      </c>
      <c r="C25" s="52" t="s">
        <v>45</v>
      </c>
      <c r="D25" s="53">
        <v>0.39583333333333331</v>
      </c>
      <c r="E25" s="53">
        <v>0.4236111111111111</v>
      </c>
      <c r="F25" s="37" t="s">
        <v>22</v>
      </c>
      <c r="G25" s="37" t="s">
        <v>23</v>
      </c>
    </row>
    <row r="26" spans="1:7" x14ac:dyDescent="0.25">
      <c r="A26" s="38">
        <v>44142</v>
      </c>
      <c r="B26" s="52" t="s">
        <v>21</v>
      </c>
      <c r="C26" s="52" t="s">
        <v>46</v>
      </c>
      <c r="D26" s="53">
        <v>0.375</v>
      </c>
      <c r="E26" s="53">
        <v>0.38194444444444442</v>
      </c>
      <c r="F26" s="37" t="s">
        <v>22</v>
      </c>
      <c r="G26" s="37" t="s">
        <v>23</v>
      </c>
    </row>
    <row r="27" spans="1:7" x14ac:dyDescent="0.25">
      <c r="A27" s="37"/>
      <c r="B27" s="52" t="s">
        <v>21</v>
      </c>
      <c r="C27" s="52" t="s">
        <v>42</v>
      </c>
      <c r="D27" s="53">
        <v>0.375</v>
      </c>
      <c r="E27" s="53">
        <v>0.3888888888888889</v>
      </c>
      <c r="F27" s="37" t="s">
        <v>22</v>
      </c>
      <c r="G27" s="37" t="s">
        <v>23</v>
      </c>
    </row>
    <row r="28" spans="1:7" x14ac:dyDescent="0.25">
      <c r="A28" s="37"/>
      <c r="B28" s="52" t="s">
        <v>21</v>
      </c>
      <c r="C28" s="52" t="s">
        <v>45</v>
      </c>
      <c r="D28" s="53">
        <v>0.40625</v>
      </c>
      <c r="E28" s="53">
        <v>0.41319444444444442</v>
      </c>
      <c r="F28" s="37" t="s">
        <v>22</v>
      </c>
      <c r="G28" s="37" t="s">
        <v>23</v>
      </c>
    </row>
    <row r="29" spans="1:7" x14ac:dyDescent="0.25">
      <c r="A29" s="38">
        <v>44143</v>
      </c>
      <c r="B29" s="52" t="s">
        <v>21</v>
      </c>
      <c r="C29" s="52" t="s">
        <v>70</v>
      </c>
      <c r="D29" s="53" t="s">
        <v>70</v>
      </c>
      <c r="E29" s="53" t="s">
        <v>70</v>
      </c>
      <c r="F29" s="37" t="s">
        <v>22</v>
      </c>
      <c r="G29" s="37" t="s">
        <v>23</v>
      </c>
    </row>
    <row r="30" spans="1:7" x14ac:dyDescent="0.25">
      <c r="A30" s="38">
        <v>44144</v>
      </c>
      <c r="B30" s="52" t="s">
        <v>21</v>
      </c>
      <c r="C30" s="52" t="s">
        <v>46</v>
      </c>
      <c r="D30" s="53">
        <v>0.39583333333333331</v>
      </c>
      <c r="E30" s="53">
        <v>0.40277777777777773</v>
      </c>
      <c r="F30" s="37" t="s">
        <v>22</v>
      </c>
      <c r="G30" s="37" t="s">
        <v>23</v>
      </c>
    </row>
    <row r="31" spans="1:7" x14ac:dyDescent="0.25">
      <c r="A31" s="37"/>
      <c r="B31" s="52" t="s">
        <v>21</v>
      </c>
      <c r="C31" s="52" t="s">
        <v>41</v>
      </c>
      <c r="D31" s="53">
        <v>0.39583333333333331</v>
      </c>
      <c r="E31" s="53">
        <v>0.40972222222222227</v>
      </c>
      <c r="F31" s="37" t="s">
        <v>22</v>
      </c>
      <c r="G31" s="37" t="s">
        <v>23</v>
      </c>
    </row>
    <row r="32" spans="1:7" x14ac:dyDescent="0.25">
      <c r="A32" s="37"/>
      <c r="B32" s="52" t="s">
        <v>21</v>
      </c>
      <c r="C32" s="52" t="s">
        <v>45</v>
      </c>
      <c r="D32" s="53">
        <v>0.39583333333333331</v>
      </c>
      <c r="E32" s="53">
        <v>0.41666666666666669</v>
      </c>
      <c r="F32" s="37" t="s">
        <v>22</v>
      </c>
      <c r="G32" s="37" t="s">
        <v>23</v>
      </c>
    </row>
    <row r="33" spans="1:7" x14ac:dyDescent="0.25">
      <c r="A33" s="38">
        <v>44145</v>
      </c>
      <c r="B33" s="52" t="s">
        <v>21</v>
      </c>
      <c r="C33" s="52" t="s">
        <v>46</v>
      </c>
      <c r="D33" s="53">
        <v>0.375</v>
      </c>
      <c r="E33" s="53">
        <v>0.38194444444444442</v>
      </c>
      <c r="F33" s="37" t="s">
        <v>22</v>
      </c>
      <c r="G33" s="37" t="s">
        <v>23</v>
      </c>
    </row>
    <row r="34" spans="1:7" x14ac:dyDescent="0.25">
      <c r="A34" s="37"/>
      <c r="B34" s="52" t="s">
        <v>21</v>
      </c>
      <c r="C34" s="52" t="s">
        <v>42</v>
      </c>
      <c r="D34" s="53">
        <v>0.375</v>
      </c>
      <c r="E34" s="53">
        <v>0.3888888888888889</v>
      </c>
      <c r="F34" s="37" t="s">
        <v>22</v>
      </c>
      <c r="G34" s="37" t="s">
        <v>23</v>
      </c>
    </row>
    <row r="35" spans="1:7" x14ac:dyDescent="0.25">
      <c r="A35" s="37"/>
      <c r="B35" s="52" t="s">
        <v>21</v>
      </c>
      <c r="C35" s="52" t="s">
        <v>45</v>
      </c>
      <c r="D35" s="53">
        <v>0.38541666666666669</v>
      </c>
      <c r="E35" s="53">
        <v>0.39583333333333331</v>
      </c>
      <c r="F35" s="37" t="s">
        <v>22</v>
      </c>
      <c r="G35" s="37" t="s">
        <v>23</v>
      </c>
    </row>
    <row r="36" spans="1:7" x14ac:dyDescent="0.25">
      <c r="A36" s="38">
        <v>44146</v>
      </c>
      <c r="B36" s="52" t="s">
        <v>21</v>
      </c>
      <c r="C36" s="52" t="s">
        <v>42</v>
      </c>
      <c r="D36" s="53">
        <v>0.375</v>
      </c>
      <c r="E36" s="53">
        <v>0.38194444444444442</v>
      </c>
      <c r="F36" s="37" t="s">
        <v>22</v>
      </c>
      <c r="G36" s="37" t="s">
        <v>23</v>
      </c>
    </row>
    <row r="37" spans="1:7" x14ac:dyDescent="0.25">
      <c r="A37" s="37"/>
      <c r="B37" s="52" t="s">
        <v>21</v>
      </c>
      <c r="C37" s="52" t="s">
        <v>45</v>
      </c>
      <c r="D37" s="53">
        <v>0.375</v>
      </c>
      <c r="E37" s="53">
        <v>0.3888888888888889</v>
      </c>
      <c r="F37" s="37" t="s">
        <v>22</v>
      </c>
      <c r="G37" s="37" t="s">
        <v>23</v>
      </c>
    </row>
    <row r="38" spans="1:7" x14ac:dyDescent="0.25">
      <c r="A38" s="37"/>
      <c r="B38" s="52" t="s">
        <v>21</v>
      </c>
      <c r="C38" s="52" t="s">
        <v>46</v>
      </c>
      <c r="D38" s="53">
        <v>0.38541666666666669</v>
      </c>
      <c r="E38" s="53">
        <v>0.39583333333333331</v>
      </c>
      <c r="F38" s="37" t="s">
        <v>22</v>
      </c>
      <c r="G38" s="37" t="s">
        <v>23</v>
      </c>
    </row>
    <row r="39" spans="1:7" x14ac:dyDescent="0.25">
      <c r="A39" s="38">
        <v>44147</v>
      </c>
      <c r="B39" s="52" t="s">
        <v>21</v>
      </c>
      <c r="C39" s="52" t="s">
        <v>41</v>
      </c>
      <c r="D39" s="53">
        <v>0.35416666666666669</v>
      </c>
      <c r="E39" s="53">
        <v>0.3611111111111111</v>
      </c>
      <c r="F39" s="37" t="s">
        <v>22</v>
      </c>
      <c r="G39" s="37" t="s">
        <v>23</v>
      </c>
    </row>
    <row r="40" spans="1:7" x14ac:dyDescent="0.25">
      <c r="A40" s="37"/>
      <c r="B40" s="52" t="s">
        <v>21</v>
      </c>
      <c r="C40" s="52" t="s">
        <v>42</v>
      </c>
      <c r="D40" s="53">
        <v>0.35416666666666669</v>
      </c>
      <c r="E40" s="53">
        <v>0.36805555555555558</v>
      </c>
      <c r="F40" s="37" t="s">
        <v>22</v>
      </c>
      <c r="G40" s="37" t="s">
        <v>23</v>
      </c>
    </row>
    <row r="41" spans="1:7" x14ac:dyDescent="0.25">
      <c r="A41" s="37"/>
      <c r="B41" s="52" t="s">
        <v>21</v>
      </c>
      <c r="C41" s="52" t="s">
        <v>46</v>
      </c>
      <c r="D41" s="53">
        <v>0.35416666666666669</v>
      </c>
      <c r="E41" s="53">
        <v>0.375</v>
      </c>
      <c r="F41" s="37" t="s">
        <v>22</v>
      </c>
      <c r="G41" s="37" t="s">
        <v>23</v>
      </c>
    </row>
    <row r="42" spans="1:7" x14ac:dyDescent="0.25">
      <c r="A42" s="37"/>
      <c r="B42" s="52" t="s">
        <v>21</v>
      </c>
      <c r="C42" s="52" t="s">
        <v>45</v>
      </c>
      <c r="D42" s="53">
        <v>0.45833333333333331</v>
      </c>
      <c r="E42" s="53">
        <v>0.46527777777777773</v>
      </c>
      <c r="F42" s="37" t="s">
        <v>22</v>
      </c>
      <c r="G42" s="37" t="s">
        <v>23</v>
      </c>
    </row>
    <row r="43" spans="1:7" x14ac:dyDescent="0.25">
      <c r="A43" s="38">
        <v>44148</v>
      </c>
      <c r="B43" s="52" t="s">
        <v>21</v>
      </c>
      <c r="C43" s="52" t="s">
        <v>46</v>
      </c>
      <c r="D43" s="53">
        <v>0.38541666666666669</v>
      </c>
      <c r="E43" s="53">
        <v>0.3923611111111111</v>
      </c>
      <c r="F43" s="37" t="s">
        <v>22</v>
      </c>
      <c r="G43" s="37" t="s">
        <v>23</v>
      </c>
    </row>
    <row r="44" spans="1:7" x14ac:dyDescent="0.25">
      <c r="A44" s="37"/>
      <c r="B44" s="52" t="s">
        <v>21</v>
      </c>
      <c r="C44" s="52" t="s">
        <v>43</v>
      </c>
      <c r="D44" s="53">
        <v>0.38541666666666669</v>
      </c>
      <c r="E44" s="53">
        <v>0.39930555555555558</v>
      </c>
      <c r="F44" s="37" t="s">
        <v>22</v>
      </c>
      <c r="G44" s="37" t="s">
        <v>23</v>
      </c>
    </row>
    <row r="45" spans="1:7" x14ac:dyDescent="0.25">
      <c r="A45" s="37"/>
      <c r="B45" s="52" t="s">
        <v>21</v>
      </c>
      <c r="C45" s="52" t="s">
        <v>45</v>
      </c>
      <c r="D45" s="53">
        <v>0.40625</v>
      </c>
      <c r="E45" s="53">
        <v>0.41319444444444442</v>
      </c>
      <c r="F45" s="37" t="s">
        <v>22</v>
      </c>
      <c r="G45" s="37" t="s">
        <v>23</v>
      </c>
    </row>
    <row r="46" spans="1:7" x14ac:dyDescent="0.25">
      <c r="A46" s="37"/>
      <c r="B46" s="52" t="s">
        <v>21</v>
      </c>
      <c r="C46" s="52" t="s">
        <v>41</v>
      </c>
      <c r="D46" s="53">
        <v>0.40625</v>
      </c>
      <c r="E46" s="53">
        <v>0.42708333333333331</v>
      </c>
      <c r="F46" s="37" t="s">
        <v>22</v>
      </c>
      <c r="G46" s="37" t="s">
        <v>23</v>
      </c>
    </row>
    <row r="47" spans="1:7" x14ac:dyDescent="0.25">
      <c r="A47" s="38">
        <v>44149</v>
      </c>
      <c r="B47" s="52" t="s">
        <v>21</v>
      </c>
      <c r="C47" s="52" t="s">
        <v>43</v>
      </c>
      <c r="D47" s="53">
        <v>0.375</v>
      </c>
      <c r="E47" s="53">
        <v>0.38194444444444442</v>
      </c>
      <c r="F47" s="37" t="s">
        <v>22</v>
      </c>
      <c r="G47" s="37" t="s">
        <v>23</v>
      </c>
    </row>
    <row r="48" spans="1:7" x14ac:dyDescent="0.25">
      <c r="A48" s="37"/>
      <c r="B48" s="52" t="s">
        <v>21</v>
      </c>
      <c r="C48" s="52" t="s">
        <v>46</v>
      </c>
      <c r="D48" s="53">
        <v>0.375</v>
      </c>
      <c r="E48" s="53">
        <v>0.3888888888888889</v>
      </c>
      <c r="F48" s="37" t="s">
        <v>22</v>
      </c>
      <c r="G48" s="37" t="s">
        <v>23</v>
      </c>
    </row>
    <row r="49" spans="1:7" x14ac:dyDescent="0.25">
      <c r="A49" s="37"/>
      <c r="B49" s="52" t="s">
        <v>21</v>
      </c>
      <c r="C49" s="52" t="s">
        <v>45</v>
      </c>
      <c r="D49" s="53">
        <v>0.46875</v>
      </c>
      <c r="E49" s="53">
        <v>0.47569444444444442</v>
      </c>
      <c r="F49" s="37" t="s">
        <v>22</v>
      </c>
      <c r="G49" s="37" t="s">
        <v>23</v>
      </c>
    </row>
    <row r="50" spans="1:7" x14ac:dyDescent="0.25">
      <c r="A50" s="38">
        <v>44150</v>
      </c>
      <c r="B50" s="52" t="s">
        <v>21</v>
      </c>
      <c r="C50" s="52" t="s">
        <v>70</v>
      </c>
      <c r="D50" s="53" t="s">
        <v>70</v>
      </c>
      <c r="E50" s="53" t="s">
        <v>70</v>
      </c>
      <c r="F50" s="37" t="s">
        <v>22</v>
      </c>
      <c r="G50" s="37" t="s">
        <v>23</v>
      </c>
    </row>
    <row r="51" spans="1:7" x14ac:dyDescent="0.25">
      <c r="A51" s="38">
        <v>44151</v>
      </c>
      <c r="B51" s="52" t="s">
        <v>21</v>
      </c>
      <c r="C51" s="52" t="s">
        <v>46</v>
      </c>
      <c r="D51" s="53">
        <v>0.375</v>
      </c>
      <c r="E51" s="53">
        <v>0.38194444444444442</v>
      </c>
      <c r="F51" s="37" t="s">
        <v>22</v>
      </c>
      <c r="G51" s="37" t="s">
        <v>23</v>
      </c>
    </row>
    <row r="52" spans="1:7" x14ac:dyDescent="0.25">
      <c r="A52" s="37"/>
      <c r="B52" s="52" t="s">
        <v>21</v>
      </c>
      <c r="C52" s="52" t="s">
        <v>41</v>
      </c>
      <c r="D52" s="53">
        <v>0.375</v>
      </c>
      <c r="E52" s="53">
        <v>0.3888888888888889</v>
      </c>
      <c r="F52" s="37" t="s">
        <v>22</v>
      </c>
      <c r="G52" s="37" t="s">
        <v>23</v>
      </c>
    </row>
    <row r="53" spans="1:7" x14ac:dyDescent="0.25">
      <c r="A53" s="37"/>
      <c r="B53" s="52" t="s">
        <v>21</v>
      </c>
      <c r="C53" s="52" t="s">
        <v>43</v>
      </c>
      <c r="D53" s="53">
        <v>0.64583333333333337</v>
      </c>
      <c r="E53" s="53">
        <v>0.65972222222222221</v>
      </c>
      <c r="F53" s="37" t="s">
        <v>22</v>
      </c>
      <c r="G53" s="37" t="s">
        <v>23</v>
      </c>
    </row>
    <row r="54" spans="1:7" x14ac:dyDescent="0.25">
      <c r="A54" s="49">
        <v>44152</v>
      </c>
      <c r="B54" s="52" t="s">
        <v>21</v>
      </c>
      <c r="C54" s="52" t="s">
        <v>46</v>
      </c>
      <c r="D54" s="53">
        <v>0.375</v>
      </c>
      <c r="E54" s="53">
        <v>0.38194444444444442</v>
      </c>
      <c r="F54" s="37" t="s">
        <v>22</v>
      </c>
      <c r="G54" s="37" t="s">
        <v>23</v>
      </c>
    </row>
    <row r="55" spans="1:7" x14ac:dyDescent="0.25">
      <c r="A55" s="37"/>
      <c r="B55" s="52" t="s">
        <v>21</v>
      </c>
      <c r="C55" s="52" t="s">
        <v>41</v>
      </c>
      <c r="D55" s="53">
        <v>0.375</v>
      </c>
      <c r="E55" s="53">
        <v>0.3888888888888889</v>
      </c>
      <c r="F55" s="37" t="s">
        <v>22</v>
      </c>
      <c r="G55" s="37" t="s">
        <v>23</v>
      </c>
    </row>
    <row r="56" spans="1:7" x14ac:dyDescent="0.25">
      <c r="A56" s="37"/>
      <c r="B56" s="52" t="s">
        <v>21</v>
      </c>
      <c r="C56" s="52" t="s">
        <v>45</v>
      </c>
      <c r="D56" s="53">
        <v>0.39583333333333331</v>
      </c>
      <c r="E56" s="53">
        <v>0.40277777777777773</v>
      </c>
      <c r="F56" s="37" t="s">
        <v>22</v>
      </c>
      <c r="G56" s="37" t="s">
        <v>23</v>
      </c>
    </row>
    <row r="57" spans="1:7" x14ac:dyDescent="0.25">
      <c r="A57" s="38">
        <v>44153</v>
      </c>
      <c r="B57" s="52" t="s">
        <v>21</v>
      </c>
      <c r="C57" s="52" t="s">
        <v>46</v>
      </c>
      <c r="D57" s="53">
        <v>0.375</v>
      </c>
      <c r="E57" s="53">
        <v>0.38194444444444442</v>
      </c>
      <c r="F57" s="37" t="s">
        <v>22</v>
      </c>
      <c r="G57" s="37" t="s">
        <v>23</v>
      </c>
    </row>
    <row r="58" spans="1:7" x14ac:dyDescent="0.25">
      <c r="A58" s="37"/>
      <c r="B58" s="52" t="s">
        <v>21</v>
      </c>
      <c r="C58" s="52" t="s">
        <v>43</v>
      </c>
      <c r="D58" s="53">
        <v>0.375</v>
      </c>
      <c r="E58" s="53">
        <v>0.3888888888888889</v>
      </c>
      <c r="F58" s="37" t="s">
        <v>22</v>
      </c>
      <c r="G58" s="37" t="s">
        <v>23</v>
      </c>
    </row>
    <row r="59" spans="1:7" x14ac:dyDescent="0.25">
      <c r="A59" s="37"/>
      <c r="B59" s="52" t="s">
        <v>21</v>
      </c>
      <c r="C59" s="52" t="s">
        <v>45</v>
      </c>
      <c r="D59" s="53">
        <v>0.41666666666666669</v>
      </c>
      <c r="E59" s="53">
        <v>0.4236111111111111</v>
      </c>
      <c r="F59" s="37" t="s">
        <v>22</v>
      </c>
      <c r="G59" s="37" t="s">
        <v>23</v>
      </c>
    </row>
    <row r="60" spans="1:7" x14ac:dyDescent="0.25">
      <c r="A60" s="38">
        <v>44154</v>
      </c>
      <c r="B60" s="52" t="s">
        <v>21</v>
      </c>
      <c r="C60" s="52" t="s">
        <v>46</v>
      </c>
      <c r="D60" s="53">
        <v>0.375</v>
      </c>
      <c r="E60" s="53">
        <v>0.38194444444444442</v>
      </c>
      <c r="F60" s="37" t="s">
        <v>22</v>
      </c>
      <c r="G60" s="37" t="s">
        <v>23</v>
      </c>
    </row>
    <row r="61" spans="1:7" x14ac:dyDescent="0.25">
      <c r="A61" s="37"/>
      <c r="B61" s="50" t="s">
        <v>21</v>
      </c>
      <c r="C61" s="52" t="s">
        <v>43</v>
      </c>
      <c r="D61" s="53">
        <v>0.375</v>
      </c>
      <c r="E61" s="53">
        <v>0.3888888888888889</v>
      </c>
      <c r="F61" s="37" t="s">
        <v>22</v>
      </c>
      <c r="G61" s="37" t="s">
        <v>23</v>
      </c>
    </row>
    <row r="62" spans="1:7" x14ac:dyDescent="0.25">
      <c r="A62" s="37"/>
      <c r="B62" s="50" t="s">
        <v>21</v>
      </c>
      <c r="C62" s="52" t="s">
        <v>42</v>
      </c>
      <c r="D62" s="53">
        <v>0.39583333333333331</v>
      </c>
      <c r="E62" s="53">
        <v>0.40277777777777773</v>
      </c>
      <c r="F62" s="37" t="s">
        <v>22</v>
      </c>
      <c r="G62" s="37" t="s">
        <v>23</v>
      </c>
    </row>
    <row r="63" spans="1:7" x14ac:dyDescent="0.25">
      <c r="A63" s="38">
        <v>44155</v>
      </c>
      <c r="B63" s="50" t="s">
        <v>21</v>
      </c>
      <c r="C63" s="52" t="s">
        <v>46</v>
      </c>
      <c r="D63" s="53">
        <v>0.375</v>
      </c>
      <c r="E63" s="53">
        <v>0.38194444444444442</v>
      </c>
      <c r="F63" s="37" t="s">
        <v>22</v>
      </c>
      <c r="G63" s="37" t="s">
        <v>23</v>
      </c>
    </row>
    <row r="64" spans="1:7" x14ac:dyDescent="0.25">
      <c r="A64" s="37"/>
      <c r="B64" s="50" t="s">
        <v>21</v>
      </c>
      <c r="C64" s="52" t="s">
        <v>43</v>
      </c>
      <c r="D64" s="53">
        <v>0.375</v>
      </c>
      <c r="E64" s="53">
        <v>0.3888888888888889</v>
      </c>
      <c r="F64" s="37" t="s">
        <v>22</v>
      </c>
      <c r="G64" s="37" t="s">
        <v>23</v>
      </c>
    </row>
    <row r="65" spans="1:7" x14ac:dyDescent="0.25">
      <c r="A65" s="37"/>
      <c r="B65" s="50" t="s">
        <v>21</v>
      </c>
      <c r="C65" s="52" t="s">
        <v>41</v>
      </c>
      <c r="D65" s="53">
        <v>0.39583333333333331</v>
      </c>
      <c r="E65" s="53">
        <v>0.40277777777777773</v>
      </c>
      <c r="F65" s="37" t="s">
        <v>22</v>
      </c>
      <c r="G65" s="37" t="s">
        <v>23</v>
      </c>
    </row>
    <row r="66" spans="1:7" x14ac:dyDescent="0.25">
      <c r="A66" s="38">
        <v>44156</v>
      </c>
      <c r="B66" s="50" t="s">
        <v>21</v>
      </c>
      <c r="C66" s="52" t="s">
        <v>43</v>
      </c>
      <c r="D66" s="53">
        <v>0.375</v>
      </c>
      <c r="E66" s="53">
        <v>0.38194444444444442</v>
      </c>
      <c r="F66" s="37" t="s">
        <v>22</v>
      </c>
      <c r="G66" s="37" t="s">
        <v>23</v>
      </c>
    </row>
    <row r="67" spans="1:7" x14ac:dyDescent="0.25">
      <c r="A67" s="37"/>
      <c r="B67" s="50" t="s">
        <v>21</v>
      </c>
      <c r="C67" s="52" t="s">
        <v>45</v>
      </c>
      <c r="D67" s="53">
        <v>0.41666666666666669</v>
      </c>
      <c r="E67" s="53">
        <v>0.4236111111111111</v>
      </c>
      <c r="F67" s="37" t="s">
        <v>22</v>
      </c>
      <c r="G67" s="37" t="s">
        <v>23</v>
      </c>
    </row>
    <row r="68" spans="1:7" x14ac:dyDescent="0.25">
      <c r="A68" s="37"/>
      <c r="B68" s="50" t="s">
        <v>21</v>
      </c>
      <c r="C68" s="52" t="s">
        <v>41</v>
      </c>
      <c r="D68" s="53">
        <v>0.41666666666666669</v>
      </c>
      <c r="E68" s="53">
        <v>0.43055555555555558</v>
      </c>
      <c r="F68" s="37" t="s">
        <v>22</v>
      </c>
      <c r="G68" s="37" t="s">
        <v>23</v>
      </c>
    </row>
    <row r="69" spans="1:7" x14ac:dyDescent="0.25">
      <c r="A69" s="38">
        <v>44157</v>
      </c>
      <c r="B69" s="50" t="s">
        <v>21</v>
      </c>
      <c r="C69" s="52" t="s">
        <v>70</v>
      </c>
      <c r="D69" s="53" t="s">
        <v>70</v>
      </c>
      <c r="E69" s="53" t="s">
        <v>70</v>
      </c>
      <c r="F69" s="37" t="s">
        <v>22</v>
      </c>
      <c r="G69" s="37" t="s">
        <v>23</v>
      </c>
    </row>
    <row r="70" spans="1:7" x14ac:dyDescent="0.25">
      <c r="A70" s="38">
        <v>44158</v>
      </c>
      <c r="B70" s="50" t="s">
        <v>21</v>
      </c>
      <c r="C70" s="52" t="s">
        <v>46</v>
      </c>
      <c r="D70" s="53">
        <v>0.375</v>
      </c>
      <c r="E70" s="53">
        <v>0.38194444444444442</v>
      </c>
      <c r="F70" s="37" t="s">
        <v>22</v>
      </c>
      <c r="G70" s="37" t="s">
        <v>23</v>
      </c>
    </row>
    <row r="71" spans="1:7" x14ac:dyDescent="0.25">
      <c r="A71" s="37"/>
      <c r="B71" s="50" t="s">
        <v>21</v>
      </c>
      <c r="C71" s="52" t="s">
        <v>45</v>
      </c>
      <c r="D71" s="53">
        <v>0.39583333333333331</v>
      </c>
      <c r="E71" s="53">
        <v>0.40277777777777773</v>
      </c>
      <c r="F71" s="37" t="s">
        <v>22</v>
      </c>
      <c r="G71" s="37" t="s">
        <v>23</v>
      </c>
    </row>
    <row r="72" spans="1:7" x14ac:dyDescent="0.25">
      <c r="A72" s="37"/>
      <c r="B72" s="50" t="s">
        <v>21</v>
      </c>
      <c r="C72" s="52" t="s">
        <v>41</v>
      </c>
      <c r="D72" s="53">
        <v>0.39583333333333331</v>
      </c>
      <c r="E72" s="53">
        <v>0.40972222222222227</v>
      </c>
      <c r="F72" s="37" t="s">
        <v>22</v>
      </c>
      <c r="G72" s="37" t="s">
        <v>23</v>
      </c>
    </row>
    <row r="73" spans="1:7" x14ac:dyDescent="0.25">
      <c r="A73" s="38">
        <v>44159</v>
      </c>
      <c r="B73" s="50" t="s">
        <v>21</v>
      </c>
      <c r="C73" s="52" t="s">
        <v>46</v>
      </c>
      <c r="D73" s="53">
        <v>0.375</v>
      </c>
      <c r="E73" s="53">
        <v>0.38194444444444442</v>
      </c>
      <c r="F73" s="37" t="s">
        <v>22</v>
      </c>
      <c r="G73" s="37" t="s">
        <v>23</v>
      </c>
    </row>
    <row r="74" spans="1:7" x14ac:dyDescent="0.25">
      <c r="A74" s="37"/>
      <c r="B74" s="50" t="s">
        <v>21</v>
      </c>
      <c r="C74" s="52" t="s">
        <v>45</v>
      </c>
      <c r="D74" s="53">
        <v>0.39583333333333331</v>
      </c>
      <c r="E74" s="53">
        <v>0.40277777777777773</v>
      </c>
      <c r="F74" s="37" t="s">
        <v>22</v>
      </c>
      <c r="G74" s="37" t="s">
        <v>23</v>
      </c>
    </row>
    <row r="75" spans="1:7" x14ac:dyDescent="0.25">
      <c r="A75" s="37"/>
      <c r="B75" s="50" t="s">
        <v>21</v>
      </c>
      <c r="C75" s="52" t="s">
        <v>41</v>
      </c>
      <c r="D75" s="53">
        <v>0.39583333333333331</v>
      </c>
      <c r="E75" s="53">
        <v>0.40972222222222227</v>
      </c>
      <c r="F75" s="37" t="s">
        <v>22</v>
      </c>
      <c r="G75" s="37" t="s">
        <v>23</v>
      </c>
    </row>
    <row r="76" spans="1:7" x14ac:dyDescent="0.25">
      <c r="A76" s="38">
        <v>44160</v>
      </c>
      <c r="B76" s="50" t="s">
        <v>21</v>
      </c>
      <c r="C76" s="52" t="s">
        <v>46</v>
      </c>
      <c r="D76" s="53">
        <v>0.375</v>
      </c>
      <c r="E76" s="53">
        <v>0.38194444444444442</v>
      </c>
      <c r="F76" s="37" t="s">
        <v>22</v>
      </c>
      <c r="G76" s="37" t="s">
        <v>23</v>
      </c>
    </row>
    <row r="77" spans="1:7" x14ac:dyDescent="0.25">
      <c r="A77" s="37"/>
      <c r="B77" s="50" t="s">
        <v>21</v>
      </c>
      <c r="C77" s="52" t="s">
        <v>41</v>
      </c>
      <c r="D77" s="53">
        <v>0.38541666666666669</v>
      </c>
      <c r="E77" s="53">
        <v>0.3923611111111111</v>
      </c>
      <c r="F77" s="37" t="s">
        <v>22</v>
      </c>
      <c r="G77" s="37" t="s">
        <v>23</v>
      </c>
    </row>
    <row r="78" spans="1:7" x14ac:dyDescent="0.25">
      <c r="A78" s="37"/>
      <c r="B78" s="50" t="s">
        <v>21</v>
      </c>
      <c r="C78" s="52" t="s">
        <v>45</v>
      </c>
      <c r="D78" s="53">
        <v>0.39583333333333331</v>
      </c>
      <c r="E78" s="53">
        <v>0.40277777777777773</v>
      </c>
      <c r="F78" s="37" t="s">
        <v>22</v>
      </c>
      <c r="G78" s="37" t="s">
        <v>23</v>
      </c>
    </row>
    <row r="79" spans="1:7" x14ac:dyDescent="0.25">
      <c r="A79" s="38">
        <v>44161</v>
      </c>
      <c r="B79" s="50" t="s">
        <v>21</v>
      </c>
      <c r="C79" s="52" t="s">
        <v>46</v>
      </c>
      <c r="D79" s="53">
        <v>0.375</v>
      </c>
      <c r="E79" s="53">
        <v>0.38194444444444442</v>
      </c>
      <c r="F79" s="37" t="s">
        <v>22</v>
      </c>
      <c r="G79" s="37" t="s">
        <v>23</v>
      </c>
    </row>
    <row r="80" spans="1:7" x14ac:dyDescent="0.25">
      <c r="A80" s="37"/>
      <c r="B80" s="50" t="s">
        <v>21</v>
      </c>
      <c r="C80" s="52" t="s">
        <v>45</v>
      </c>
      <c r="D80" s="53">
        <v>0.38541666666666669</v>
      </c>
      <c r="E80" s="53">
        <v>0.3923611111111111</v>
      </c>
      <c r="F80" s="37" t="s">
        <v>22</v>
      </c>
      <c r="G80" s="37" t="s">
        <v>23</v>
      </c>
    </row>
    <row r="81" spans="1:7" x14ac:dyDescent="0.25">
      <c r="A81" s="37"/>
      <c r="B81" s="50" t="s">
        <v>21</v>
      </c>
      <c r="C81" s="52" t="s">
        <v>41</v>
      </c>
      <c r="D81" s="53">
        <v>0.38541666666666669</v>
      </c>
      <c r="E81" s="53">
        <v>0.39930555555555558</v>
      </c>
      <c r="F81" s="37" t="s">
        <v>22</v>
      </c>
      <c r="G81" s="37" t="s">
        <v>23</v>
      </c>
    </row>
    <row r="82" spans="1:7" x14ac:dyDescent="0.25">
      <c r="A82" s="38">
        <v>44162</v>
      </c>
      <c r="B82" s="50" t="s">
        <v>21</v>
      </c>
      <c r="C82" s="52" t="s">
        <v>46</v>
      </c>
      <c r="D82" s="53">
        <v>0.375</v>
      </c>
      <c r="E82" s="53">
        <v>0.38194444444444442</v>
      </c>
      <c r="F82" s="37" t="s">
        <v>22</v>
      </c>
      <c r="G82" s="37" t="s">
        <v>23</v>
      </c>
    </row>
    <row r="83" spans="1:7" x14ac:dyDescent="0.25">
      <c r="A83" s="37"/>
      <c r="B83" s="50" t="s">
        <v>21</v>
      </c>
      <c r="C83" s="52" t="s">
        <v>42</v>
      </c>
      <c r="D83" s="53">
        <v>0.375</v>
      </c>
      <c r="E83" s="53">
        <v>0.3888888888888889</v>
      </c>
      <c r="F83" s="37" t="s">
        <v>22</v>
      </c>
      <c r="G83" s="37" t="s">
        <v>23</v>
      </c>
    </row>
    <row r="84" spans="1:7" x14ac:dyDescent="0.25">
      <c r="A84" s="37"/>
      <c r="B84" s="50" t="s">
        <v>21</v>
      </c>
      <c r="C84" s="52" t="s">
        <v>41</v>
      </c>
      <c r="D84" s="53">
        <v>0.375</v>
      </c>
      <c r="E84" s="53">
        <v>0.39583333333333331</v>
      </c>
      <c r="F84" s="37" t="s">
        <v>22</v>
      </c>
      <c r="G84" s="37" t="s">
        <v>23</v>
      </c>
    </row>
    <row r="85" spans="1:7" x14ac:dyDescent="0.25">
      <c r="A85" s="38">
        <v>44163</v>
      </c>
      <c r="B85" s="50" t="s">
        <v>21</v>
      </c>
      <c r="C85" s="52" t="s">
        <v>46</v>
      </c>
      <c r="D85" s="53">
        <v>0.375</v>
      </c>
      <c r="E85" s="53">
        <v>0.38194444444444442</v>
      </c>
      <c r="F85" s="37" t="s">
        <v>22</v>
      </c>
      <c r="G85" s="37" t="s">
        <v>23</v>
      </c>
    </row>
    <row r="86" spans="1:7" x14ac:dyDescent="0.25">
      <c r="B86" s="50" t="s">
        <v>21</v>
      </c>
      <c r="C86" s="52" t="s">
        <v>42</v>
      </c>
      <c r="D86" s="53">
        <v>0.375</v>
      </c>
      <c r="E86" s="53">
        <v>0.3888888888888889</v>
      </c>
      <c r="F86" s="37" t="s">
        <v>22</v>
      </c>
      <c r="G86" s="37" t="s">
        <v>23</v>
      </c>
    </row>
    <row r="87" spans="1:7" x14ac:dyDescent="0.25">
      <c r="B87" s="50" t="s">
        <v>21</v>
      </c>
      <c r="C87" s="52" t="s">
        <v>41</v>
      </c>
      <c r="D87" s="53">
        <v>0.375</v>
      </c>
      <c r="E87" s="53">
        <v>0.39583333333333331</v>
      </c>
      <c r="F87" s="37" t="s">
        <v>22</v>
      </c>
      <c r="G87" s="37" t="s">
        <v>23</v>
      </c>
    </row>
    <row r="88" spans="1:7" x14ac:dyDescent="0.25">
      <c r="A88" s="35">
        <v>44164</v>
      </c>
      <c r="B88" s="50" t="s">
        <v>21</v>
      </c>
      <c r="C88" s="52" t="s">
        <v>70</v>
      </c>
      <c r="D88" s="52" t="s">
        <v>70</v>
      </c>
      <c r="E88" s="52" t="s">
        <v>70</v>
      </c>
      <c r="F88" s="37" t="s">
        <v>22</v>
      </c>
      <c r="G88" s="37" t="s">
        <v>23</v>
      </c>
    </row>
    <row r="89" spans="1:7" x14ac:dyDescent="0.25">
      <c r="A89" s="35">
        <v>44165</v>
      </c>
      <c r="B89" s="50" t="s">
        <v>21</v>
      </c>
      <c r="C89" s="52" t="s">
        <v>46</v>
      </c>
      <c r="D89" s="51">
        <v>0.375</v>
      </c>
      <c r="E89" s="51">
        <v>0.38194444444444442</v>
      </c>
      <c r="F89" s="37" t="s">
        <v>22</v>
      </c>
      <c r="G89" s="37" t="s">
        <v>23</v>
      </c>
    </row>
    <row r="90" spans="1:7" x14ac:dyDescent="0.25">
      <c r="B90" s="50" t="s">
        <v>21</v>
      </c>
      <c r="C90" s="52" t="s">
        <v>45</v>
      </c>
      <c r="D90" s="51">
        <v>0.375</v>
      </c>
      <c r="E90" s="51">
        <v>0.3888888888888889</v>
      </c>
      <c r="F90" s="37" t="s">
        <v>22</v>
      </c>
      <c r="G90" s="37" t="s">
        <v>23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D1FFD-FD6D-4652-A3F4-9D05990EDC33}">
  <dimension ref="A1:K87"/>
  <sheetViews>
    <sheetView workbookViewId="0">
      <selection activeCell="K5" sqref="I5:K5"/>
    </sheetView>
  </sheetViews>
  <sheetFormatPr baseColWidth="10" defaultColWidth="11.42578125" defaultRowHeight="15" x14ac:dyDescent="0.25"/>
  <cols>
    <col min="1" max="1" width="12.28515625" customWidth="1"/>
    <col min="2" max="2" width="21.5703125" bestFit="1" customWidth="1"/>
    <col min="3" max="7" width="16.7109375" customWidth="1"/>
    <col min="257" max="257" width="12.28515625" customWidth="1"/>
    <col min="258" max="258" width="21.5703125" bestFit="1" customWidth="1"/>
    <col min="259" max="263" width="16.7109375" customWidth="1"/>
    <col min="513" max="513" width="12.28515625" customWidth="1"/>
    <col min="514" max="514" width="21.5703125" bestFit="1" customWidth="1"/>
    <col min="515" max="519" width="16.7109375" customWidth="1"/>
    <col min="769" max="769" width="12.28515625" customWidth="1"/>
    <col min="770" max="770" width="21.5703125" bestFit="1" customWidth="1"/>
    <col min="771" max="775" width="16.7109375" customWidth="1"/>
    <col min="1025" max="1025" width="12.28515625" customWidth="1"/>
    <col min="1026" max="1026" width="21.5703125" bestFit="1" customWidth="1"/>
    <col min="1027" max="1031" width="16.7109375" customWidth="1"/>
    <col min="1281" max="1281" width="12.28515625" customWidth="1"/>
    <col min="1282" max="1282" width="21.5703125" bestFit="1" customWidth="1"/>
    <col min="1283" max="1287" width="16.7109375" customWidth="1"/>
    <col min="1537" max="1537" width="12.28515625" customWidth="1"/>
    <col min="1538" max="1538" width="21.5703125" bestFit="1" customWidth="1"/>
    <col min="1539" max="1543" width="16.7109375" customWidth="1"/>
    <col min="1793" max="1793" width="12.28515625" customWidth="1"/>
    <col min="1794" max="1794" width="21.5703125" bestFit="1" customWidth="1"/>
    <col min="1795" max="1799" width="16.7109375" customWidth="1"/>
    <col min="2049" max="2049" width="12.28515625" customWidth="1"/>
    <col min="2050" max="2050" width="21.5703125" bestFit="1" customWidth="1"/>
    <col min="2051" max="2055" width="16.7109375" customWidth="1"/>
    <col min="2305" max="2305" width="12.28515625" customWidth="1"/>
    <col min="2306" max="2306" width="21.5703125" bestFit="1" customWidth="1"/>
    <col min="2307" max="2311" width="16.7109375" customWidth="1"/>
    <col min="2561" max="2561" width="12.28515625" customWidth="1"/>
    <col min="2562" max="2562" width="21.5703125" bestFit="1" customWidth="1"/>
    <col min="2563" max="2567" width="16.7109375" customWidth="1"/>
    <col min="2817" max="2817" width="12.28515625" customWidth="1"/>
    <col min="2818" max="2818" width="21.5703125" bestFit="1" customWidth="1"/>
    <col min="2819" max="2823" width="16.7109375" customWidth="1"/>
    <col min="3073" max="3073" width="12.28515625" customWidth="1"/>
    <col min="3074" max="3074" width="21.5703125" bestFit="1" customWidth="1"/>
    <col min="3075" max="3079" width="16.7109375" customWidth="1"/>
    <col min="3329" max="3329" width="12.28515625" customWidth="1"/>
    <col min="3330" max="3330" width="21.5703125" bestFit="1" customWidth="1"/>
    <col min="3331" max="3335" width="16.7109375" customWidth="1"/>
    <col min="3585" max="3585" width="12.28515625" customWidth="1"/>
    <col min="3586" max="3586" width="21.5703125" bestFit="1" customWidth="1"/>
    <col min="3587" max="3591" width="16.7109375" customWidth="1"/>
    <col min="3841" max="3841" width="12.28515625" customWidth="1"/>
    <col min="3842" max="3842" width="21.5703125" bestFit="1" customWidth="1"/>
    <col min="3843" max="3847" width="16.7109375" customWidth="1"/>
    <col min="4097" max="4097" width="12.28515625" customWidth="1"/>
    <col min="4098" max="4098" width="21.5703125" bestFit="1" customWidth="1"/>
    <col min="4099" max="4103" width="16.7109375" customWidth="1"/>
    <col min="4353" max="4353" width="12.28515625" customWidth="1"/>
    <col min="4354" max="4354" width="21.5703125" bestFit="1" customWidth="1"/>
    <col min="4355" max="4359" width="16.7109375" customWidth="1"/>
    <col min="4609" max="4609" width="12.28515625" customWidth="1"/>
    <col min="4610" max="4610" width="21.5703125" bestFit="1" customWidth="1"/>
    <col min="4611" max="4615" width="16.7109375" customWidth="1"/>
    <col min="4865" max="4865" width="12.28515625" customWidth="1"/>
    <col min="4866" max="4866" width="21.5703125" bestFit="1" customWidth="1"/>
    <col min="4867" max="4871" width="16.7109375" customWidth="1"/>
    <col min="5121" max="5121" width="12.28515625" customWidth="1"/>
    <col min="5122" max="5122" width="21.5703125" bestFit="1" customWidth="1"/>
    <col min="5123" max="5127" width="16.7109375" customWidth="1"/>
    <col min="5377" max="5377" width="12.28515625" customWidth="1"/>
    <col min="5378" max="5378" width="21.5703125" bestFit="1" customWidth="1"/>
    <col min="5379" max="5383" width="16.7109375" customWidth="1"/>
    <col min="5633" max="5633" width="12.28515625" customWidth="1"/>
    <col min="5634" max="5634" width="21.5703125" bestFit="1" customWidth="1"/>
    <col min="5635" max="5639" width="16.7109375" customWidth="1"/>
    <col min="5889" max="5889" width="12.28515625" customWidth="1"/>
    <col min="5890" max="5890" width="21.5703125" bestFit="1" customWidth="1"/>
    <col min="5891" max="5895" width="16.7109375" customWidth="1"/>
    <col min="6145" max="6145" width="12.28515625" customWidth="1"/>
    <col min="6146" max="6146" width="21.5703125" bestFit="1" customWidth="1"/>
    <col min="6147" max="6151" width="16.7109375" customWidth="1"/>
    <col min="6401" max="6401" width="12.28515625" customWidth="1"/>
    <col min="6402" max="6402" width="21.5703125" bestFit="1" customWidth="1"/>
    <col min="6403" max="6407" width="16.7109375" customWidth="1"/>
    <col min="6657" max="6657" width="12.28515625" customWidth="1"/>
    <col min="6658" max="6658" width="21.5703125" bestFit="1" customWidth="1"/>
    <col min="6659" max="6663" width="16.7109375" customWidth="1"/>
    <col min="6913" max="6913" width="12.28515625" customWidth="1"/>
    <col min="6914" max="6914" width="21.5703125" bestFit="1" customWidth="1"/>
    <col min="6915" max="6919" width="16.7109375" customWidth="1"/>
    <col min="7169" max="7169" width="12.28515625" customWidth="1"/>
    <col min="7170" max="7170" width="21.5703125" bestFit="1" customWidth="1"/>
    <col min="7171" max="7175" width="16.7109375" customWidth="1"/>
    <col min="7425" max="7425" width="12.28515625" customWidth="1"/>
    <col min="7426" max="7426" width="21.5703125" bestFit="1" customWidth="1"/>
    <col min="7427" max="7431" width="16.7109375" customWidth="1"/>
    <col min="7681" max="7681" width="12.28515625" customWidth="1"/>
    <col min="7682" max="7682" width="21.5703125" bestFit="1" customWidth="1"/>
    <col min="7683" max="7687" width="16.7109375" customWidth="1"/>
    <col min="7937" max="7937" width="12.28515625" customWidth="1"/>
    <col min="7938" max="7938" width="21.5703125" bestFit="1" customWidth="1"/>
    <col min="7939" max="7943" width="16.7109375" customWidth="1"/>
    <col min="8193" max="8193" width="12.28515625" customWidth="1"/>
    <col min="8194" max="8194" width="21.5703125" bestFit="1" customWidth="1"/>
    <col min="8195" max="8199" width="16.7109375" customWidth="1"/>
    <col min="8449" max="8449" width="12.28515625" customWidth="1"/>
    <col min="8450" max="8450" width="21.5703125" bestFit="1" customWidth="1"/>
    <col min="8451" max="8455" width="16.7109375" customWidth="1"/>
    <col min="8705" max="8705" width="12.28515625" customWidth="1"/>
    <col min="8706" max="8706" width="21.5703125" bestFit="1" customWidth="1"/>
    <col min="8707" max="8711" width="16.7109375" customWidth="1"/>
    <col min="8961" max="8961" width="12.28515625" customWidth="1"/>
    <col min="8962" max="8962" width="21.5703125" bestFit="1" customWidth="1"/>
    <col min="8963" max="8967" width="16.7109375" customWidth="1"/>
    <col min="9217" max="9217" width="12.28515625" customWidth="1"/>
    <col min="9218" max="9218" width="21.5703125" bestFit="1" customWidth="1"/>
    <col min="9219" max="9223" width="16.7109375" customWidth="1"/>
    <col min="9473" max="9473" width="12.28515625" customWidth="1"/>
    <col min="9474" max="9474" width="21.5703125" bestFit="1" customWidth="1"/>
    <col min="9475" max="9479" width="16.7109375" customWidth="1"/>
    <col min="9729" max="9729" width="12.28515625" customWidth="1"/>
    <col min="9730" max="9730" width="21.5703125" bestFit="1" customWidth="1"/>
    <col min="9731" max="9735" width="16.7109375" customWidth="1"/>
    <col min="9985" max="9985" width="12.28515625" customWidth="1"/>
    <col min="9986" max="9986" width="21.5703125" bestFit="1" customWidth="1"/>
    <col min="9987" max="9991" width="16.7109375" customWidth="1"/>
    <col min="10241" max="10241" width="12.28515625" customWidth="1"/>
    <col min="10242" max="10242" width="21.5703125" bestFit="1" customWidth="1"/>
    <col min="10243" max="10247" width="16.7109375" customWidth="1"/>
    <col min="10497" max="10497" width="12.28515625" customWidth="1"/>
    <col min="10498" max="10498" width="21.5703125" bestFit="1" customWidth="1"/>
    <col min="10499" max="10503" width="16.7109375" customWidth="1"/>
    <col min="10753" max="10753" width="12.28515625" customWidth="1"/>
    <col min="10754" max="10754" width="21.5703125" bestFit="1" customWidth="1"/>
    <col min="10755" max="10759" width="16.7109375" customWidth="1"/>
    <col min="11009" max="11009" width="12.28515625" customWidth="1"/>
    <col min="11010" max="11010" width="21.5703125" bestFit="1" customWidth="1"/>
    <col min="11011" max="11015" width="16.7109375" customWidth="1"/>
    <col min="11265" max="11265" width="12.28515625" customWidth="1"/>
    <col min="11266" max="11266" width="21.5703125" bestFit="1" customWidth="1"/>
    <col min="11267" max="11271" width="16.7109375" customWidth="1"/>
    <col min="11521" max="11521" width="12.28515625" customWidth="1"/>
    <col min="11522" max="11522" width="21.5703125" bestFit="1" customWidth="1"/>
    <col min="11523" max="11527" width="16.7109375" customWidth="1"/>
    <col min="11777" max="11777" width="12.28515625" customWidth="1"/>
    <col min="11778" max="11778" width="21.5703125" bestFit="1" customWidth="1"/>
    <col min="11779" max="11783" width="16.7109375" customWidth="1"/>
    <col min="12033" max="12033" width="12.28515625" customWidth="1"/>
    <col min="12034" max="12034" width="21.5703125" bestFit="1" customWidth="1"/>
    <col min="12035" max="12039" width="16.7109375" customWidth="1"/>
    <col min="12289" max="12289" width="12.28515625" customWidth="1"/>
    <col min="12290" max="12290" width="21.5703125" bestFit="1" customWidth="1"/>
    <col min="12291" max="12295" width="16.7109375" customWidth="1"/>
    <col min="12545" max="12545" width="12.28515625" customWidth="1"/>
    <col min="12546" max="12546" width="21.5703125" bestFit="1" customWidth="1"/>
    <col min="12547" max="12551" width="16.7109375" customWidth="1"/>
    <col min="12801" max="12801" width="12.28515625" customWidth="1"/>
    <col min="12802" max="12802" width="21.5703125" bestFit="1" customWidth="1"/>
    <col min="12803" max="12807" width="16.7109375" customWidth="1"/>
    <col min="13057" max="13057" width="12.28515625" customWidth="1"/>
    <col min="13058" max="13058" width="21.5703125" bestFit="1" customWidth="1"/>
    <col min="13059" max="13063" width="16.7109375" customWidth="1"/>
    <col min="13313" max="13313" width="12.28515625" customWidth="1"/>
    <col min="13314" max="13314" width="21.5703125" bestFit="1" customWidth="1"/>
    <col min="13315" max="13319" width="16.7109375" customWidth="1"/>
    <col min="13569" max="13569" width="12.28515625" customWidth="1"/>
    <col min="13570" max="13570" width="21.5703125" bestFit="1" customWidth="1"/>
    <col min="13571" max="13575" width="16.7109375" customWidth="1"/>
    <col min="13825" max="13825" width="12.28515625" customWidth="1"/>
    <col min="13826" max="13826" width="21.5703125" bestFit="1" customWidth="1"/>
    <col min="13827" max="13831" width="16.7109375" customWidth="1"/>
    <col min="14081" max="14081" width="12.28515625" customWidth="1"/>
    <col min="14082" max="14082" width="21.5703125" bestFit="1" customWidth="1"/>
    <col min="14083" max="14087" width="16.7109375" customWidth="1"/>
    <col min="14337" max="14337" width="12.28515625" customWidth="1"/>
    <col min="14338" max="14338" width="21.5703125" bestFit="1" customWidth="1"/>
    <col min="14339" max="14343" width="16.7109375" customWidth="1"/>
    <col min="14593" max="14593" width="12.28515625" customWidth="1"/>
    <col min="14594" max="14594" width="21.5703125" bestFit="1" customWidth="1"/>
    <col min="14595" max="14599" width="16.7109375" customWidth="1"/>
    <col min="14849" max="14849" width="12.28515625" customWidth="1"/>
    <col min="14850" max="14850" width="21.5703125" bestFit="1" customWidth="1"/>
    <col min="14851" max="14855" width="16.7109375" customWidth="1"/>
    <col min="15105" max="15105" width="12.28515625" customWidth="1"/>
    <col min="15106" max="15106" width="21.5703125" bestFit="1" customWidth="1"/>
    <col min="15107" max="15111" width="16.7109375" customWidth="1"/>
    <col min="15361" max="15361" width="12.28515625" customWidth="1"/>
    <col min="15362" max="15362" width="21.5703125" bestFit="1" customWidth="1"/>
    <col min="15363" max="15367" width="16.7109375" customWidth="1"/>
    <col min="15617" max="15617" width="12.28515625" customWidth="1"/>
    <col min="15618" max="15618" width="21.5703125" bestFit="1" customWidth="1"/>
    <col min="15619" max="15623" width="16.7109375" customWidth="1"/>
    <col min="15873" max="15873" width="12.28515625" customWidth="1"/>
    <col min="15874" max="15874" width="21.5703125" bestFit="1" customWidth="1"/>
    <col min="15875" max="15879" width="16.7109375" customWidth="1"/>
    <col min="16129" max="16129" width="12.28515625" customWidth="1"/>
    <col min="16130" max="16130" width="21.5703125" bestFit="1" customWidth="1"/>
    <col min="16131" max="16135" width="16.7109375" customWidth="1"/>
  </cols>
  <sheetData>
    <row r="1" spans="1:11" ht="16.5" thickTop="1" thickBot="1" x14ac:dyDescent="0.3">
      <c r="A1" s="105" t="s">
        <v>64</v>
      </c>
      <c r="B1" s="106"/>
      <c r="C1" s="106"/>
      <c r="D1" s="106"/>
      <c r="E1" s="106"/>
      <c r="F1" s="106"/>
      <c r="G1" s="106"/>
      <c r="H1" s="46"/>
    </row>
    <row r="2" spans="1:11" ht="16.5" thickTop="1" thickBot="1" x14ac:dyDescent="0.3">
      <c r="A2" s="107" t="s">
        <v>63</v>
      </c>
      <c r="B2" s="108"/>
      <c r="C2" s="108"/>
      <c r="D2" s="108"/>
      <c r="E2" s="108"/>
      <c r="F2" s="108"/>
      <c r="G2" s="109"/>
    </row>
    <row r="3" spans="1:11" ht="16.5" thickTop="1" thickBot="1" x14ac:dyDescent="0.3">
      <c r="A3" s="110" t="s">
        <v>62</v>
      </c>
      <c r="B3" s="111"/>
      <c r="C3" s="111"/>
      <c r="D3" s="111"/>
      <c r="E3" s="111"/>
      <c r="F3" s="111"/>
      <c r="G3" s="111"/>
      <c r="H3" s="46"/>
    </row>
    <row r="4" spans="1:11" ht="16.5" thickTop="1" thickBot="1" x14ac:dyDescent="0.3">
      <c r="A4" s="37"/>
      <c r="B4" s="37"/>
      <c r="C4" s="37"/>
      <c r="D4" s="45"/>
      <c r="E4" s="45"/>
      <c r="F4" s="45"/>
      <c r="G4" s="37"/>
    </row>
    <row r="5" spans="1:11" ht="16.5" thickTop="1" thickBot="1" x14ac:dyDescent="0.3">
      <c r="A5" s="37"/>
      <c r="B5" s="37"/>
      <c r="C5" s="44" t="s">
        <v>61</v>
      </c>
      <c r="D5" s="43" t="s">
        <v>73</v>
      </c>
      <c r="E5" s="41" t="s">
        <v>59</v>
      </c>
      <c r="F5" s="43">
        <v>2020</v>
      </c>
      <c r="G5" s="42"/>
      <c r="I5" s="65" t="s">
        <v>88</v>
      </c>
      <c r="J5" s="65">
        <f>78*19</f>
        <v>1482</v>
      </c>
      <c r="K5" s="65" t="s">
        <v>75</v>
      </c>
    </row>
    <row r="6" spans="1:11" ht="15.75" thickTop="1" x14ac:dyDescent="0.25"/>
    <row r="7" spans="1:11" ht="15.75" thickBot="1" x14ac:dyDescent="0.3">
      <c r="A7" s="41" t="s">
        <v>58</v>
      </c>
      <c r="B7" s="41" t="s">
        <v>57</v>
      </c>
      <c r="C7" s="41" t="s">
        <v>56</v>
      </c>
      <c r="D7" s="41" t="s">
        <v>55</v>
      </c>
      <c r="E7" s="41" t="s">
        <v>54</v>
      </c>
      <c r="F7" s="41" t="s">
        <v>53</v>
      </c>
      <c r="G7" s="41" t="s">
        <v>52</v>
      </c>
    </row>
    <row r="8" spans="1:11" ht="15.75" thickTop="1" x14ac:dyDescent="0.25">
      <c r="A8" s="38">
        <v>44166</v>
      </c>
      <c r="B8" s="37" t="s">
        <v>21</v>
      </c>
      <c r="C8" s="37" t="s">
        <v>46</v>
      </c>
      <c r="D8" s="39">
        <v>0.46875</v>
      </c>
      <c r="E8" s="39">
        <v>0.47569444444444442</v>
      </c>
      <c r="F8" s="37" t="s">
        <v>22</v>
      </c>
      <c r="G8" s="37" t="s">
        <v>23</v>
      </c>
    </row>
    <row r="9" spans="1:11" x14ac:dyDescent="0.25">
      <c r="A9" s="37"/>
      <c r="B9" s="37" t="s">
        <v>21</v>
      </c>
      <c r="C9" s="37" t="s">
        <v>42</v>
      </c>
      <c r="D9" s="39">
        <v>0.46875</v>
      </c>
      <c r="E9" s="39">
        <v>0.4826388888888889</v>
      </c>
      <c r="F9" s="37" t="s">
        <v>22</v>
      </c>
      <c r="G9" s="37" t="s">
        <v>23</v>
      </c>
    </row>
    <row r="10" spans="1:11" x14ac:dyDescent="0.25">
      <c r="A10" s="37"/>
      <c r="B10" s="37" t="s">
        <v>21</v>
      </c>
      <c r="C10" s="37" t="s">
        <v>41</v>
      </c>
      <c r="D10" s="39">
        <v>0.46875</v>
      </c>
      <c r="E10" s="39">
        <v>0.48958333333333331</v>
      </c>
      <c r="F10" s="37" t="s">
        <v>22</v>
      </c>
      <c r="G10" s="37" t="s">
        <v>23</v>
      </c>
    </row>
    <row r="11" spans="1:11" x14ac:dyDescent="0.25">
      <c r="A11" s="38">
        <v>44167</v>
      </c>
      <c r="B11" s="37" t="s">
        <v>21</v>
      </c>
      <c r="C11" s="37" t="s">
        <v>46</v>
      </c>
      <c r="D11" s="39">
        <v>0.375</v>
      </c>
      <c r="E11" s="39">
        <v>0.38194444444444442</v>
      </c>
      <c r="F11" s="37" t="s">
        <v>22</v>
      </c>
      <c r="G11" s="37" t="s">
        <v>23</v>
      </c>
    </row>
    <row r="12" spans="1:11" x14ac:dyDescent="0.25">
      <c r="A12" s="37"/>
      <c r="B12" s="37" t="s">
        <v>21</v>
      </c>
      <c r="C12" s="37" t="s">
        <v>41</v>
      </c>
      <c r="D12" s="39">
        <v>0.375</v>
      </c>
      <c r="E12" s="39">
        <v>0.3888888888888889</v>
      </c>
      <c r="F12" s="37" t="s">
        <v>22</v>
      </c>
      <c r="G12" s="37" t="s">
        <v>23</v>
      </c>
    </row>
    <row r="13" spans="1:11" x14ac:dyDescent="0.25">
      <c r="A13" s="37"/>
      <c r="B13" s="37" t="s">
        <v>21</v>
      </c>
      <c r="C13" s="37" t="s">
        <v>45</v>
      </c>
      <c r="D13" s="39">
        <v>0.39583333333333331</v>
      </c>
      <c r="E13" s="39">
        <v>0.40277777777777773</v>
      </c>
      <c r="F13" s="37" t="s">
        <v>22</v>
      </c>
      <c r="G13" s="37" t="s">
        <v>23</v>
      </c>
    </row>
    <row r="14" spans="1:11" x14ac:dyDescent="0.25">
      <c r="A14" s="38">
        <v>44168</v>
      </c>
      <c r="B14" s="37" t="s">
        <v>21</v>
      </c>
      <c r="C14" s="37" t="s">
        <v>46</v>
      </c>
      <c r="D14" s="39">
        <v>0.375</v>
      </c>
      <c r="E14" s="39">
        <v>0.38194444444444442</v>
      </c>
      <c r="F14" s="37" t="s">
        <v>22</v>
      </c>
      <c r="G14" s="37" t="s">
        <v>23</v>
      </c>
    </row>
    <row r="15" spans="1:11" x14ac:dyDescent="0.25">
      <c r="A15" s="37"/>
      <c r="B15" s="37" t="s">
        <v>21</v>
      </c>
      <c r="C15" s="37" t="s">
        <v>45</v>
      </c>
      <c r="D15" s="39">
        <v>0.39583333333333331</v>
      </c>
      <c r="E15" s="39">
        <v>0.40277777777777773</v>
      </c>
      <c r="F15" s="37" t="s">
        <v>22</v>
      </c>
      <c r="G15" s="37" t="s">
        <v>23</v>
      </c>
    </row>
    <row r="16" spans="1:11" x14ac:dyDescent="0.25">
      <c r="A16" s="38">
        <v>44169</v>
      </c>
      <c r="B16" s="37" t="s">
        <v>21</v>
      </c>
      <c r="C16" s="37" t="s">
        <v>46</v>
      </c>
      <c r="D16" s="39">
        <v>0.375</v>
      </c>
      <c r="E16" s="39">
        <v>0.38194444444444442</v>
      </c>
      <c r="F16" s="37" t="s">
        <v>22</v>
      </c>
      <c r="G16" s="37" t="s">
        <v>23</v>
      </c>
    </row>
    <row r="17" spans="1:7" x14ac:dyDescent="0.25">
      <c r="A17" s="37"/>
      <c r="B17" s="37" t="s">
        <v>21</v>
      </c>
      <c r="C17" s="37" t="s">
        <v>42</v>
      </c>
      <c r="D17" s="39">
        <v>0.375</v>
      </c>
      <c r="E17" s="39">
        <v>0.3888888888888889</v>
      </c>
      <c r="F17" s="37" t="s">
        <v>22</v>
      </c>
      <c r="G17" s="37" t="s">
        <v>23</v>
      </c>
    </row>
    <row r="18" spans="1:7" x14ac:dyDescent="0.25">
      <c r="A18" s="37"/>
      <c r="B18" s="37" t="s">
        <v>21</v>
      </c>
      <c r="C18" s="37" t="s">
        <v>41</v>
      </c>
      <c r="D18" s="39">
        <v>0.375</v>
      </c>
      <c r="E18" s="39">
        <v>0.39583333333333331</v>
      </c>
      <c r="F18" s="37" t="s">
        <v>22</v>
      </c>
      <c r="G18" s="37" t="s">
        <v>23</v>
      </c>
    </row>
    <row r="19" spans="1:7" x14ac:dyDescent="0.25">
      <c r="A19" s="37"/>
      <c r="B19" s="37" t="s">
        <v>21</v>
      </c>
      <c r="C19" s="37" t="s">
        <v>45</v>
      </c>
      <c r="D19" s="39">
        <v>0.58333333333333337</v>
      </c>
      <c r="E19" s="39">
        <v>0.59027777777777779</v>
      </c>
      <c r="F19" s="37" t="s">
        <v>22</v>
      </c>
      <c r="G19" s="37" t="s">
        <v>23</v>
      </c>
    </row>
    <row r="20" spans="1:7" x14ac:dyDescent="0.25">
      <c r="A20" s="38">
        <v>44170</v>
      </c>
      <c r="B20" s="37" t="s">
        <v>21</v>
      </c>
      <c r="C20" s="37" t="s">
        <v>46</v>
      </c>
      <c r="D20" s="39">
        <v>0.375</v>
      </c>
      <c r="E20" s="39">
        <v>0.38194444444444442</v>
      </c>
      <c r="F20" s="37" t="s">
        <v>22</v>
      </c>
      <c r="G20" s="37" t="s">
        <v>23</v>
      </c>
    </row>
    <row r="21" spans="1:7" x14ac:dyDescent="0.25">
      <c r="A21" s="37"/>
      <c r="B21" s="37" t="s">
        <v>21</v>
      </c>
      <c r="C21" s="37" t="s">
        <v>42</v>
      </c>
      <c r="D21" s="39">
        <v>0.375</v>
      </c>
      <c r="E21" s="39">
        <v>0.3888888888888889</v>
      </c>
      <c r="F21" s="37" t="s">
        <v>22</v>
      </c>
      <c r="G21" s="37" t="s">
        <v>23</v>
      </c>
    </row>
    <row r="22" spans="1:7" x14ac:dyDescent="0.25">
      <c r="A22" s="37"/>
      <c r="B22" s="37" t="s">
        <v>21</v>
      </c>
      <c r="C22" s="37" t="s">
        <v>41</v>
      </c>
      <c r="D22" s="39">
        <v>0.45833333333333331</v>
      </c>
      <c r="E22" s="39">
        <v>0.46527777777777773</v>
      </c>
      <c r="F22" s="37" t="s">
        <v>22</v>
      </c>
      <c r="G22" s="37" t="s">
        <v>23</v>
      </c>
    </row>
    <row r="23" spans="1:7" x14ac:dyDescent="0.25">
      <c r="A23" s="38">
        <v>44171</v>
      </c>
      <c r="B23" s="37" t="s">
        <v>21</v>
      </c>
      <c r="C23" s="37" t="s">
        <v>70</v>
      </c>
      <c r="D23" s="39" t="s">
        <v>70</v>
      </c>
      <c r="E23" s="39" t="s">
        <v>70</v>
      </c>
      <c r="F23" s="37" t="s">
        <v>22</v>
      </c>
      <c r="G23" s="37" t="s">
        <v>23</v>
      </c>
    </row>
    <row r="24" spans="1:7" x14ac:dyDescent="0.25">
      <c r="A24" s="38">
        <v>44172</v>
      </c>
      <c r="B24" s="37" t="s">
        <v>21</v>
      </c>
      <c r="C24" s="37" t="s">
        <v>41</v>
      </c>
      <c r="D24" s="39">
        <v>0.41666666666666669</v>
      </c>
      <c r="E24" s="39">
        <v>0.4236111111111111</v>
      </c>
      <c r="F24" s="37" t="s">
        <v>22</v>
      </c>
      <c r="G24" s="37" t="s">
        <v>23</v>
      </c>
    </row>
    <row r="25" spans="1:7" x14ac:dyDescent="0.25">
      <c r="A25" s="38">
        <v>44173</v>
      </c>
      <c r="B25" s="37" t="s">
        <v>21</v>
      </c>
      <c r="C25" s="37" t="s">
        <v>45</v>
      </c>
      <c r="D25" s="39">
        <v>0.375</v>
      </c>
      <c r="E25" s="39">
        <v>0.38194444444444442</v>
      </c>
      <c r="F25" s="37" t="s">
        <v>22</v>
      </c>
      <c r="G25" s="37" t="s">
        <v>23</v>
      </c>
    </row>
    <row r="26" spans="1:7" x14ac:dyDescent="0.25">
      <c r="A26" s="37"/>
      <c r="B26" s="37" t="s">
        <v>21</v>
      </c>
      <c r="C26" s="37" t="s">
        <v>46</v>
      </c>
      <c r="D26" s="39">
        <v>0.375</v>
      </c>
      <c r="E26" s="39">
        <v>0.3888888888888889</v>
      </c>
      <c r="F26" s="37" t="s">
        <v>22</v>
      </c>
      <c r="G26" s="37" t="s">
        <v>23</v>
      </c>
    </row>
    <row r="27" spans="1:7" x14ac:dyDescent="0.25">
      <c r="A27" s="37"/>
      <c r="B27" s="37" t="s">
        <v>21</v>
      </c>
      <c r="C27" s="37" t="s">
        <v>41</v>
      </c>
      <c r="D27" s="39">
        <v>0.375</v>
      </c>
      <c r="E27" s="39">
        <v>0.39583333333333331</v>
      </c>
      <c r="F27" s="37" t="s">
        <v>22</v>
      </c>
      <c r="G27" s="37" t="s">
        <v>23</v>
      </c>
    </row>
    <row r="28" spans="1:7" x14ac:dyDescent="0.25">
      <c r="A28" s="38">
        <v>44174</v>
      </c>
      <c r="B28" s="37" t="s">
        <v>21</v>
      </c>
      <c r="C28" s="37" t="s">
        <v>46</v>
      </c>
      <c r="D28" s="39">
        <v>0.375</v>
      </c>
      <c r="E28" s="39">
        <v>0.38194444444444442</v>
      </c>
      <c r="F28" s="37" t="s">
        <v>22</v>
      </c>
      <c r="G28" s="37" t="s">
        <v>23</v>
      </c>
    </row>
    <row r="29" spans="1:7" x14ac:dyDescent="0.25">
      <c r="A29" s="37"/>
      <c r="B29" s="37" t="s">
        <v>21</v>
      </c>
      <c r="C29" s="37" t="s">
        <v>45</v>
      </c>
      <c r="D29" s="39">
        <v>0.375</v>
      </c>
      <c r="E29" s="39">
        <v>0.3888888888888889</v>
      </c>
      <c r="F29" s="37" t="s">
        <v>22</v>
      </c>
      <c r="G29" s="37" t="s">
        <v>23</v>
      </c>
    </row>
    <row r="30" spans="1:7" x14ac:dyDescent="0.25">
      <c r="A30" s="37"/>
      <c r="B30" s="37" t="s">
        <v>21</v>
      </c>
      <c r="C30" s="37" t="s">
        <v>41</v>
      </c>
      <c r="D30" s="39">
        <v>0.375</v>
      </c>
      <c r="E30" s="39">
        <v>0.39583333333333331</v>
      </c>
      <c r="F30" s="37" t="s">
        <v>22</v>
      </c>
      <c r="G30" s="37" t="s">
        <v>23</v>
      </c>
    </row>
    <row r="31" spans="1:7" x14ac:dyDescent="0.25">
      <c r="A31" s="38">
        <v>44175</v>
      </c>
      <c r="B31" s="37" t="s">
        <v>21</v>
      </c>
      <c r="C31" s="37" t="s">
        <v>46</v>
      </c>
      <c r="D31" s="39">
        <v>0.375</v>
      </c>
      <c r="E31" s="39">
        <v>0.38194444444444442</v>
      </c>
      <c r="F31" s="37" t="s">
        <v>22</v>
      </c>
      <c r="G31" s="37" t="s">
        <v>23</v>
      </c>
    </row>
    <row r="32" spans="1:7" x14ac:dyDescent="0.25">
      <c r="A32" s="37"/>
      <c r="B32" s="37" t="s">
        <v>21</v>
      </c>
      <c r="C32" s="37" t="s">
        <v>45</v>
      </c>
      <c r="D32" s="39">
        <v>0.375</v>
      </c>
      <c r="E32" s="39">
        <v>0.3888888888888889</v>
      </c>
      <c r="F32" s="37" t="s">
        <v>22</v>
      </c>
      <c r="G32" s="37" t="s">
        <v>23</v>
      </c>
    </row>
    <row r="33" spans="1:7" x14ac:dyDescent="0.25">
      <c r="A33" s="37"/>
      <c r="B33" s="37" t="s">
        <v>21</v>
      </c>
      <c r="C33" s="37" t="s">
        <v>42</v>
      </c>
      <c r="D33" s="39">
        <v>0.375</v>
      </c>
      <c r="E33" s="39">
        <v>0.39583333333333331</v>
      </c>
      <c r="F33" s="37" t="s">
        <v>22</v>
      </c>
      <c r="G33" s="37" t="s">
        <v>23</v>
      </c>
    </row>
    <row r="34" spans="1:7" x14ac:dyDescent="0.25">
      <c r="A34" s="38">
        <v>44176</v>
      </c>
      <c r="B34" s="37" t="s">
        <v>21</v>
      </c>
      <c r="C34" s="37" t="s">
        <v>46</v>
      </c>
      <c r="D34" s="39">
        <v>0.375</v>
      </c>
      <c r="E34" s="39">
        <v>0.38194444444444442</v>
      </c>
      <c r="F34" s="37" t="s">
        <v>22</v>
      </c>
      <c r="G34" s="37" t="s">
        <v>23</v>
      </c>
    </row>
    <row r="35" spans="1:7" x14ac:dyDescent="0.25">
      <c r="A35" s="37"/>
      <c r="B35" s="37" t="s">
        <v>21</v>
      </c>
      <c r="C35" s="37" t="s">
        <v>45</v>
      </c>
      <c r="D35" s="39">
        <v>0.375</v>
      </c>
      <c r="E35" s="39">
        <v>0.3888888888888889</v>
      </c>
      <c r="F35" s="37" t="s">
        <v>22</v>
      </c>
      <c r="G35" s="37" t="s">
        <v>23</v>
      </c>
    </row>
    <row r="36" spans="1:7" x14ac:dyDescent="0.25">
      <c r="A36" s="37"/>
      <c r="B36" s="37" t="s">
        <v>21</v>
      </c>
      <c r="C36" s="37" t="s">
        <v>42</v>
      </c>
      <c r="D36" s="39">
        <v>0.375</v>
      </c>
      <c r="E36" s="39">
        <v>0.39583333333333331</v>
      </c>
      <c r="F36" s="37" t="s">
        <v>22</v>
      </c>
      <c r="G36" s="37" t="s">
        <v>23</v>
      </c>
    </row>
    <row r="37" spans="1:7" x14ac:dyDescent="0.25">
      <c r="A37" s="37"/>
      <c r="B37" s="37" t="s">
        <v>21</v>
      </c>
      <c r="C37" s="37" t="s">
        <v>41</v>
      </c>
      <c r="D37" s="39">
        <v>0.375</v>
      </c>
      <c r="E37" s="39">
        <v>0.40277777777777773</v>
      </c>
      <c r="F37" s="37" t="s">
        <v>22</v>
      </c>
      <c r="G37" s="37" t="s">
        <v>23</v>
      </c>
    </row>
    <row r="38" spans="1:7" x14ac:dyDescent="0.25">
      <c r="A38" s="38">
        <v>44177</v>
      </c>
      <c r="B38" s="37" t="s">
        <v>21</v>
      </c>
      <c r="C38" s="37" t="s">
        <v>45</v>
      </c>
      <c r="D38" s="39">
        <v>0.38541666666666669</v>
      </c>
      <c r="E38" s="39">
        <v>0.3923611111111111</v>
      </c>
      <c r="F38" s="37" t="s">
        <v>22</v>
      </c>
      <c r="G38" s="37" t="s">
        <v>23</v>
      </c>
    </row>
    <row r="39" spans="1:7" x14ac:dyDescent="0.25">
      <c r="A39" s="37"/>
      <c r="B39" s="37" t="s">
        <v>21</v>
      </c>
      <c r="C39" s="37" t="s">
        <v>41</v>
      </c>
      <c r="D39" s="39">
        <v>0.38541666666666669</v>
      </c>
      <c r="E39" s="39">
        <v>0.39930555555555558</v>
      </c>
      <c r="F39" s="37" t="s">
        <v>22</v>
      </c>
      <c r="G39" s="37" t="s">
        <v>23</v>
      </c>
    </row>
    <row r="40" spans="1:7" x14ac:dyDescent="0.25">
      <c r="A40" s="37"/>
      <c r="B40" s="37" t="s">
        <v>21</v>
      </c>
      <c r="C40" s="37" t="s">
        <v>42</v>
      </c>
      <c r="D40" s="39">
        <v>0.39583333333333331</v>
      </c>
      <c r="E40" s="39">
        <v>0.40277777777777773</v>
      </c>
      <c r="F40" s="37" t="s">
        <v>22</v>
      </c>
      <c r="G40" s="37" t="s">
        <v>23</v>
      </c>
    </row>
    <row r="41" spans="1:7" x14ac:dyDescent="0.25">
      <c r="A41" s="38">
        <v>44178</v>
      </c>
      <c r="B41" s="37" t="s">
        <v>21</v>
      </c>
      <c r="C41" s="37" t="s">
        <v>70</v>
      </c>
      <c r="D41" s="39" t="s">
        <v>70</v>
      </c>
      <c r="E41" s="39" t="s">
        <v>70</v>
      </c>
      <c r="F41" s="37" t="s">
        <v>22</v>
      </c>
      <c r="G41" s="37" t="s">
        <v>23</v>
      </c>
    </row>
    <row r="42" spans="1:7" x14ac:dyDescent="0.25">
      <c r="A42" s="38">
        <v>44179</v>
      </c>
      <c r="B42" s="37" t="s">
        <v>21</v>
      </c>
      <c r="C42" s="37" t="s">
        <v>72</v>
      </c>
      <c r="D42" s="39" t="s">
        <v>72</v>
      </c>
      <c r="E42" s="39" t="s">
        <v>72</v>
      </c>
      <c r="F42" s="37" t="s">
        <v>22</v>
      </c>
      <c r="G42" s="37" t="s">
        <v>23</v>
      </c>
    </row>
    <row r="43" spans="1:7" x14ac:dyDescent="0.25">
      <c r="A43" s="38">
        <v>44180</v>
      </c>
      <c r="B43" s="37" t="s">
        <v>21</v>
      </c>
      <c r="C43" s="37" t="s">
        <v>42</v>
      </c>
      <c r="D43" s="39">
        <v>0.375</v>
      </c>
      <c r="E43" s="39">
        <v>0.38194444444444442</v>
      </c>
      <c r="F43" s="37" t="s">
        <v>22</v>
      </c>
      <c r="G43" s="37" t="s">
        <v>23</v>
      </c>
    </row>
    <row r="44" spans="1:7" x14ac:dyDescent="0.25">
      <c r="A44" s="37"/>
      <c r="B44" s="37" t="s">
        <v>21</v>
      </c>
      <c r="C44" s="37" t="s">
        <v>41</v>
      </c>
      <c r="D44" s="39">
        <v>0.375</v>
      </c>
      <c r="E44" s="39">
        <v>0.3888888888888889</v>
      </c>
      <c r="F44" s="37" t="s">
        <v>22</v>
      </c>
      <c r="G44" s="37" t="s">
        <v>23</v>
      </c>
    </row>
    <row r="45" spans="1:7" x14ac:dyDescent="0.25">
      <c r="A45" s="37"/>
      <c r="B45" s="37" t="s">
        <v>21</v>
      </c>
      <c r="C45" s="37" t="s">
        <v>45</v>
      </c>
      <c r="D45" s="39">
        <v>0.38541666666666669</v>
      </c>
      <c r="E45" s="39">
        <v>0.39930555555555558</v>
      </c>
      <c r="F45" s="37" t="s">
        <v>22</v>
      </c>
      <c r="G45" s="37" t="s">
        <v>23</v>
      </c>
    </row>
    <row r="46" spans="1:7" x14ac:dyDescent="0.25">
      <c r="A46" s="38">
        <v>44181</v>
      </c>
      <c r="B46" s="37" t="s">
        <v>21</v>
      </c>
      <c r="C46" s="37" t="s">
        <v>42</v>
      </c>
      <c r="D46" s="39">
        <v>0.375</v>
      </c>
      <c r="E46" s="39">
        <v>0.38194444444444442</v>
      </c>
      <c r="F46" s="37" t="s">
        <v>22</v>
      </c>
      <c r="G46" s="37" t="s">
        <v>23</v>
      </c>
    </row>
    <row r="47" spans="1:7" x14ac:dyDescent="0.25">
      <c r="A47" s="37"/>
      <c r="B47" s="37" t="s">
        <v>21</v>
      </c>
      <c r="C47" s="37" t="s">
        <v>41</v>
      </c>
      <c r="D47" s="39">
        <v>0.375</v>
      </c>
      <c r="E47" s="39">
        <v>0.3888888888888889</v>
      </c>
      <c r="F47" s="37" t="s">
        <v>22</v>
      </c>
      <c r="G47" s="37" t="s">
        <v>23</v>
      </c>
    </row>
    <row r="48" spans="1:7" x14ac:dyDescent="0.25">
      <c r="A48" s="37"/>
      <c r="B48" s="37" t="s">
        <v>21</v>
      </c>
      <c r="C48" s="37" t="s">
        <v>45</v>
      </c>
      <c r="D48" s="39">
        <v>0.375</v>
      </c>
      <c r="E48" s="39">
        <v>0.39583333333333331</v>
      </c>
      <c r="F48" s="37" t="s">
        <v>22</v>
      </c>
      <c r="G48" s="37" t="s">
        <v>23</v>
      </c>
    </row>
    <row r="49" spans="1:7" x14ac:dyDescent="0.25">
      <c r="A49" s="38">
        <v>44182</v>
      </c>
      <c r="B49" s="37" t="s">
        <v>21</v>
      </c>
      <c r="C49" s="37" t="s">
        <v>41</v>
      </c>
      <c r="D49" s="39">
        <v>0.38541666666666669</v>
      </c>
      <c r="E49" s="39">
        <v>0.3923611111111111</v>
      </c>
      <c r="F49" s="37" t="s">
        <v>22</v>
      </c>
      <c r="G49" s="37" t="s">
        <v>23</v>
      </c>
    </row>
    <row r="50" spans="1:7" x14ac:dyDescent="0.25">
      <c r="A50" s="37"/>
      <c r="B50" s="37" t="s">
        <v>21</v>
      </c>
      <c r="C50" s="37" t="s">
        <v>45</v>
      </c>
      <c r="D50" s="39">
        <v>0.41666666666666669</v>
      </c>
      <c r="E50" s="39">
        <v>0.4236111111111111</v>
      </c>
      <c r="F50" s="37" t="s">
        <v>22</v>
      </c>
      <c r="G50" s="37" t="s">
        <v>23</v>
      </c>
    </row>
    <row r="51" spans="1:7" x14ac:dyDescent="0.25">
      <c r="A51" s="38">
        <v>44183</v>
      </c>
      <c r="B51" s="37" t="s">
        <v>21</v>
      </c>
      <c r="C51" s="37" t="s">
        <v>42</v>
      </c>
      <c r="D51" s="39">
        <v>0.375</v>
      </c>
      <c r="E51" s="39">
        <v>0.38194444444444442</v>
      </c>
      <c r="F51" s="37" t="s">
        <v>22</v>
      </c>
      <c r="G51" s="37" t="s">
        <v>23</v>
      </c>
    </row>
    <row r="52" spans="1:7" x14ac:dyDescent="0.25">
      <c r="A52" s="37"/>
      <c r="B52" s="37" t="s">
        <v>21</v>
      </c>
      <c r="C52" s="37" t="s">
        <v>45</v>
      </c>
      <c r="D52" s="39">
        <v>0.39583333333333331</v>
      </c>
      <c r="E52" s="39">
        <v>0.40277777777777773</v>
      </c>
      <c r="F52" s="37" t="s">
        <v>22</v>
      </c>
      <c r="G52" s="37" t="s">
        <v>23</v>
      </c>
    </row>
    <row r="53" spans="1:7" x14ac:dyDescent="0.25">
      <c r="A53" s="37"/>
      <c r="B53" s="37" t="s">
        <v>21</v>
      </c>
      <c r="C53" s="37" t="s">
        <v>41</v>
      </c>
      <c r="D53" s="39">
        <v>0.39583333333333331</v>
      </c>
      <c r="E53" s="39">
        <v>0.40972222222222227</v>
      </c>
      <c r="F53" s="37" t="s">
        <v>22</v>
      </c>
      <c r="G53" s="37" t="s">
        <v>23</v>
      </c>
    </row>
    <row r="54" spans="1:7" x14ac:dyDescent="0.25">
      <c r="A54" s="38">
        <v>44184</v>
      </c>
      <c r="B54" s="37" t="s">
        <v>21</v>
      </c>
      <c r="C54" s="37" t="s">
        <v>42</v>
      </c>
      <c r="D54" s="39">
        <v>0.375</v>
      </c>
      <c r="E54" s="39">
        <v>0.38194444444444442</v>
      </c>
      <c r="F54" s="37" t="s">
        <v>22</v>
      </c>
      <c r="G54" s="37" t="s">
        <v>23</v>
      </c>
    </row>
    <row r="55" spans="1:7" x14ac:dyDescent="0.25">
      <c r="A55" s="37"/>
      <c r="B55" s="37" t="s">
        <v>21</v>
      </c>
      <c r="C55" s="37" t="s">
        <v>41</v>
      </c>
      <c r="D55" s="39">
        <v>0.375</v>
      </c>
      <c r="E55" s="39">
        <v>0.3888888888888889</v>
      </c>
      <c r="F55" s="37" t="s">
        <v>22</v>
      </c>
      <c r="G55" s="37" t="s">
        <v>23</v>
      </c>
    </row>
    <row r="56" spans="1:7" x14ac:dyDescent="0.25">
      <c r="A56" s="37"/>
      <c r="B56" s="37" t="s">
        <v>21</v>
      </c>
      <c r="C56" s="37" t="s">
        <v>45</v>
      </c>
      <c r="D56" s="39">
        <v>0.60416666666666663</v>
      </c>
      <c r="E56" s="39">
        <v>0.61111111111111105</v>
      </c>
      <c r="F56" s="37" t="s">
        <v>22</v>
      </c>
      <c r="G56" s="37" t="s">
        <v>23</v>
      </c>
    </row>
    <row r="57" spans="1:7" x14ac:dyDescent="0.25">
      <c r="A57" s="38">
        <v>44185</v>
      </c>
      <c r="B57" s="37" t="s">
        <v>21</v>
      </c>
      <c r="C57" s="37" t="s">
        <v>70</v>
      </c>
      <c r="D57" s="39" t="s">
        <v>70</v>
      </c>
      <c r="E57" s="39" t="s">
        <v>70</v>
      </c>
      <c r="F57" s="37" t="s">
        <v>22</v>
      </c>
      <c r="G57" s="37" t="s">
        <v>23</v>
      </c>
    </row>
    <row r="58" spans="1:7" x14ac:dyDescent="0.25">
      <c r="A58" s="38">
        <v>44186</v>
      </c>
      <c r="B58" s="37" t="s">
        <v>21</v>
      </c>
      <c r="C58" s="37" t="s">
        <v>42</v>
      </c>
      <c r="D58" s="39">
        <v>0.375</v>
      </c>
      <c r="E58" s="39">
        <v>0.38194444444444442</v>
      </c>
      <c r="F58" s="37" t="s">
        <v>22</v>
      </c>
      <c r="G58" s="37" t="s">
        <v>23</v>
      </c>
    </row>
    <row r="59" spans="1:7" x14ac:dyDescent="0.25">
      <c r="A59" s="37"/>
      <c r="B59" s="52" t="s">
        <v>21</v>
      </c>
      <c r="C59" s="37" t="s">
        <v>41</v>
      </c>
      <c r="D59" s="39">
        <v>0.375</v>
      </c>
      <c r="E59" s="39">
        <v>0.3888888888888889</v>
      </c>
      <c r="F59" s="37" t="s">
        <v>22</v>
      </c>
      <c r="G59" s="37" t="s">
        <v>23</v>
      </c>
    </row>
    <row r="60" spans="1:7" x14ac:dyDescent="0.25">
      <c r="A60" s="38">
        <v>44187</v>
      </c>
      <c r="B60" s="52" t="s">
        <v>21</v>
      </c>
      <c r="C60" s="37" t="s">
        <v>42</v>
      </c>
      <c r="D60" s="39">
        <v>0.375</v>
      </c>
      <c r="E60" s="39">
        <v>0.38194444444444442</v>
      </c>
      <c r="F60" s="37" t="s">
        <v>22</v>
      </c>
      <c r="G60" s="37" t="s">
        <v>23</v>
      </c>
    </row>
    <row r="61" spans="1:7" x14ac:dyDescent="0.25">
      <c r="A61" s="37"/>
      <c r="B61" s="56" t="s">
        <v>21</v>
      </c>
      <c r="C61" s="37" t="s">
        <v>41</v>
      </c>
      <c r="D61" s="39">
        <v>0.375</v>
      </c>
      <c r="E61" s="39">
        <v>0.3888888888888889</v>
      </c>
      <c r="F61" s="55" t="s">
        <v>22</v>
      </c>
      <c r="G61" s="37" t="s">
        <v>23</v>
      </c>
    </row>
    <row r="62" spans="1:7" x14ac:dyDescent="0.25">
      <c r="A62" s="37"/>
      <c r="B62" s="56" t="s">
        <v>21</v>
      </c>
      <c r="C62" s="37" t="s">
        <v>45</v>
      </c>
      <c r="D62" s="39">
        <v>0.375</v>
      </c>
      <c r="E62" s="39">
        <v>0.39583333333333331</v>
      </c>
      <c r="F62" s="55" t="s">
        <v>22</v>
      </c>
      <c r="G62" s="37" t="s">
        <v>23</v>
      </c>
    </row>
    <row r="63" spans="1:7" x14ac:dyDescent="0.25">
      <c r="A63" s="38">
        <v>44188</v>
      </c>
      <c r="B63" s="56" t="s">
        <v>21</v>
      </c>
      <c r="C63" s="37" t="s">
        <v>45</v>
      </c>
      <c r="D63" s="39">
        <v>0.375</v>
      </c>
      <c r="E63" s="39">
        <v>0.38194444444444442</v>
      </c>
      <c r="F63" s="55" t="s">
        <v>22</v>
      </c>
      <c r="G63" s="37" t="s">
        <v>23</v>
      </c>
    </row>
    <row r="64" spans="1:7" x14ac:dyDescent="0.25">
      <c r="A64" s="37"/>
      <c r="B64" s="56" t="s">
        <v>21</v>
      </c>
      <c r="C64" s="37" t="s">
        <v>42</v>
      </c>
      <c r="D64" s="39">
        <v>0.375</v>
      </c>
      <c r="E64" s="39">
        <v>0.3888888888888889</v>
      </c>
      <c r="F64" s="55" t="s">
        <v>22</v>
      </c>
      <c r="G64" s="37" t="s">
        <v>23</v>
      </c>
    </row>
    <row r="65" spans="1:7" x14ac:dyDescent="0.25">
      <c r="A65" s="37"/>
      <c r="B65" s="56" t="s">
        <v>21</v>
      </c>
      <c r="C65" s="37" t="s">
        <v>41</v>
      </c>
      <c r="D65" s="39">
        <v>0.375</v>
      </c>
      <c r="E65" s="39">
        <v>0.39583333333333331</v>
      </c>
      <c r="F65" s="55" t="s">
        <v>22</v>
      </c>
      <c r="G65" s="37" t="s">
        <v>23</v>
      </c>
    </row>
    <row r="66" spans="1:7" x14ac:dyDescent="0.25">
      <c r="A66" s="38">
        <v>44189</v>
      </c>
      <c r="B66" s="56" t="s">
        <v>21</v>
      </c>
      <c r="C66" s="37" t="s">
        <v>45</v>
      </c>
      <c r="D66" s="39">
        <v>0.375</v>
      </c>
      <c r="E66" s="39">
        <v>0.38194444444444442</v>
      </c>
      <c r="F66" s="55" t="s">
        <v>22</v>
      </c>
      <c r="G66" s="37" t="s">
        <v>23</v>
      </c>
    </row>
    <row r="67" spans="1:7" x14ac:dyDescent="0.25">
      <c r="A67" s="37"/>
      <c r="B67" s="56" t="s">
        <v>21</v>
      </c>
      <c r="C67" s="37" t="s">
        <v>42</v>
      </c>
      <c r="D67" s="39">
        <v>0.375</v>
      </c>
      <c r="E67" s="39">
        <v>0.3888888888888889</v>
      </c>
      <c r="F67" s="55" t="s">
        <v>22</v>
      </c>
      <c r="G67" s="37" t="s">
        <v>23</v>
      </c>
    </row>
    <row r="68" spans="1:7" x14ac:dyDescent="0.25">
      <c r="A68" s="37"/>
      <c r="B68" s="56" t="s">
        <v>21</v>
      </c>
      <c r="C68" s="37" t="s">
        <v>41</v>
      </c>
      <c r="D68" s="39">
        <v>0.375</v>
      </c>
      <c r="E68" s="39">
        <v>0.39583333333333331</v>
      </c>
      <c r="F68" s="55" t="s">
        <v>22</v>
      </c>
      <c r="G68" s="37" t="s">
        <v>23</v>
      </c>
    </row>
    <row r="69" spans="1:7" x14ac:dyDescent="0.25">
      <c r="A69" s="38">
        <v>44190</v>
      </c>
      <c r="B69" s="56" t="s">
        <v>21</v>
      </c>
      <c r="C69" s="37" t="s">
        <v>72</v>
      </c>
      <c r="D69" s="39" t="s">
        <v>72</v>
      </c>
      <c r="E69" s="39" t="s">
        <v>72</v>
      </c>
      <c r="F69" s="55" t="s">
        <v>22</v>
      </c>
      <c r="G69" s="37" t="s">
        <v>23</v>
      </c>
    </row>
    <row r="70" spans="1:7" x14ac:dyDescent="0.25">
      <c r="A70" s="38">
        <v>44191</v>
      </c>
      <c r="B70" s="56" t="s">
        <v>21</v>
      </c>
      <c r="C70" s="37" t="s">
        <v>41</v>
      </c>
      <c r="D70" s="39">
        <v>0.375</v>
      </c>
      <c r="E70" s="39">
        <v>0.38194444444444442</v>
      </c>
      <c r="F70" s="55" t="s">
        <v>22</v>
      </c>
      <c r="G70" s="37" t="s">
        <v>23</v>
      </c>
    </row>
    <row r="71" spans="1:7" x14ac:dyDescent="0.25">
      <c r="A71" s="37"/>
      <c r="B71" s="56" t="s">
        <v>21</v>
      </c>
      <c r="C71" s="37" t="s">
        <v>42</v>
      </c>
      <c r="D71" s="39">
        <v>0.375</v>
      </c>
      <c r="E71" s="39">
        <v>0.3888888888888889</v>
      </c>
      <c r="F71" s="55" t="s">
        <v>22</v>
      </c>
      <c r="G71" s="37" t="s">
        <v>23</v>
      </c>
    </row>
    <row r="72" spans="1:7" x14ac:dyDescent="0.25">
      <c r="A72" s="37"/>
      <c r="B72" s="56" t="s">
        <v>21</v>
      </c>
      <c r="C72" s="37" t="s">
        <v>45</v>
      </c>
      <c r="D72" s="39">
        <v>0.39583333333333331</v>
      </c>
      <c r="E72" s="39">
        <v>0.40277777777777773</v>
      </c>
      <c r="F72" s="55" t="s">
        <v>22</v>
      </c>
      <c r="G72" s="37" t="s">
        <v>23</v>
      </c>
    </row>
    <row r="73" spans="1:7" x14ac:dyDescent="0.25">
      <c r="A73" s="38">
        <v>44192</v>
      </c>
      <c r="B73" s="56" t="s">
        <v>21</v>
      </c>
      <c r="C73" s="37" t="s">
        <v>70</v>
      </c>
      <c r="D73" s="39" t="s">
        <v>70</v>
      </c>
      <c r="E73" s="39" t="s">
        <v>70</v>
      </c>
      <c r="F73" s="55" t="s">
        <v>22</v>
      </c>
      <c r="G73" s="37" t="s">
        <v>23</v>
      </c>
    </row>
    <row r="74" spans="1:7" x14ac:dyDescent="0.25">
      <c r="A74" s="38">
        <v>44193</v>
      </c>
      <c r="B74" s="56" t="s">
        <v>21</v>
      </c>
      <c r="C74" s="37" t="s">
        <v>42</v>
      </c>
      <c r="D74" s="39">
        <v>0.375</v>
      </c>
      <c r="E74" s="39">
        <v>0.38194444444444442</v>
      </c>
      <c r="F74" s="55" t="s">
        <v>22</v>
      </c>
      <c r="G74" s="37" t="s">
        <v>23</v>
      </c>
    </row>
    <row r="75" spans="1:7" x14ac:dyDescent="0.25">
      <c r="A75" s="37"/>
      <c r="B75" s="56" t="s">
        <v>21</v>
      </c>
      <c r="C75" s="37" t="s">
        <v>41</v>
      </c>
      <c r="D75" s="39">
        <v>0.375</v>
      </c>
      <c r="E75" s="39">
        <v>0.3888888888888889</v>
      </c>
      <c r="F75" s="55" t="s">
        <v>22</v>
      </c>
      <c r="G75" s="37" t="s">
        <v>23</v>
      </c>
    </row>
    <row r="76" spans="1:7" x14ac:dyDescent="0.25">
      <c r="A76" s="37"/>
      <c r="B76" s="56" t="s">
        <v>21</v>
      </c>
      <c r="C76" s="37" t="s">
        <v>45</v>
      </c>
      <c r="D76" s="39">
        <v>0.375</v>
      </c>
      <c r="E76" s="39">
        <v>0.39583333333333331</v>
      </c>
      <c r="F76" s="55" t="s">
        <v>22</v>
      </c>
      <c r="G76" s="37" t="s">
        <v>23</v>
      </c>
    </row>
    <row r="77" spans="1:7" x14ac:dyDescent="0.25">
      <c r="A77" s="38">
        <v>44194</v>
      </c>
      <c r="B77" s="56" t="s">
        <v>21</v>
      </c>
      <c r="C77" s="37" t="s">
        <v>41</v>
      </c>
      <c r="D77" s="39">
        <v>0.375</v>
      </c>
      <c r="E77" s="39">
        <v>0.38194444444444442</v>
      </c>
      <c r="F77" s="55" t="s">
        <v>22</v>
      </c>
      <c r="G77" s="37" t="s">
        <v>23</v>
      </c>
    </row>
    <row r="78" spans="1:7" x14ac:dyDescent="0.25">
      <c r="A78" s="37"/>
      <c r="B78" s="56" t="s">
        <v>21</v>
      </c>
      <c r="C78" s="37" t="s">
        <v>42</v>
      </c>
      <c r="D78" s="39">
        <v>0.375</v>
      </c>
      <c r="E78" s="39">
        <v>0.3888888888888889</v>
      </c>
      <c r="F78" s="55" t="s">
        <v>22</v>
      </c>
      <c r="G78" s="37" t="s">
        <v>23</v>
      </c>
    </row>
    <row r="79" spans="1:7" x14ac:dyDescent="0.25">
      <c r="A79" s="37"/>
      <c r="B79" s="56" t="s">
        <v>21</v>
      </c>
      <c r="C79" s="37" t="s">
        <v>45</v>
      </c>
      <c r="D79" s="39">
        <v>0.375</v>
      </c>
      <c r="E79" s="39">
        <v>0.39583333333333331</v>
      </c>
      <c r="F79" s="55" t="s">
        <v>22</v>
      </c>
      <c r="G79" s="37" t="s">
        <v>23</v>
      </c>
    </row>
    <row r="80" spans="1:7" x14ac:dyDescent="0.25">
      <c r="A80" s="38">
        <v>44195</v>
      </c>
      <c r="B80" s="56" t="s">
        <v>21</v>
      </c>
      <c r="C80" s="37" t="s">
        <v>41</v>
      </c>
      <c r="D80" s="39">
        <v>0.375</v>
      </c>
      <c r="E80" s="39">
        <v>0.38194444444444442</v>
      </c>
      <c r="F80" s="55" t="s">
        <v>22</v>
      </c>
      <c r="G80" s="37" t="s">
        <v>23</v>
      </c>
    </row>
    <row r="81" spans="1:7" x14ac:dyDescent="0.25">
      <c r="A81" s="37"/>
      <c r="B81" s="56" t="s">
        <v>21</v>
      </c>
      <c r="C81" s="37" t="s">
        <v>42</v>
      </c>
      <c r="D81" s="39">
        <v>0.375</v>
      </c>
      <c r="E81" s="39">
        <v>0.3888888888888889</v>
      </c>
      <c r="F81" s="55" t="s">
        <v>22</v>
      </c>
      <c r="G81" s="37" t="s">
        <v>23</v>
      </c>
    </row>
    <row r="82" spans="1:7" x14ac:dyDescent="0.25">
      <c r="A82" s="37"/>
      <c r="B82" s="56" t="s">
        <v>21</v>
      </c>
      <c r="C82" s="37" t="s">
        <v>45</v>
      </c>
      <c r="D82" s="39">
        <v>0.39583333333333331</v>
      </c>
      <c r="E82" s="39">
        <v>0.39583333333333331</v>
      </c>
      <c r="F82" s="55" t="s">
        <v>22</v>
      </c>
      <c r="G82" s="37" t="s">
        <v>23</v>
      </c>
    </row>
    <row r="83" spans="1:7" x14ac:dyDescent="0.25">
      <c r="A83" s="38">
        <v>44196</v>
      </c>
      <c r="B83" s="56" t="s">
        <v>21</v>
      </c>
      <c r="C83" s="37" t="s">
        <v>41</v>
      </c>
      <c r="D83" s="39">
        <v>0.375</v>
      </c>
      <c r="E83" s="39">
        <v>0.38194444444444442</v>
      </c>
      <c r="F83" s="55" t="s">
        <v>22</v>
      </c>
      <c r="G83" s="37" t="s">
        <v>23</v>
      </c>
    </row>
    <row r="84" spans="1:7" x14ac:dyDescent="0.25">
      <c r="A84" s="37"/>
      <c r="B84" s="56" t="s">
        <v>21</v>
      </c>
      <c r="C84" s="37" t="s">
        <v>42</v>
      </c>
      <c r="D84" s="39">
        <v>0.45833333333333331</v>
      </c>
      <c r="E84" s="39">
        <v>0.46527777777777773</v>
      </c>
      <c r="F84" s="55" t="s">
        <v>22</v>
      </c>
      <c r="G84" s="37" t="s">
        <v>23</v>
      </c>
    </row>
    <row r="85" spans="1:7" x14ac:dyDescent="0.25">
      <c r="A85" s="37"/>
      <c r="B85" s="56" t="s">
        <v>21</v>
      </c>
      <c r="C85" s="37" t="s">
        <v>45</v>
      </c>
      <c r="D85" s="39">
        <v>0.47916666666666669</v>
      </c>
      <c r="E85" s="39">
        <v>0.4861111111111111</v>
      </c>
      <c r="F85" s="55" t="s">
        <v>22</v>
      </c>
      <c r="G85" s="37" t="s">
        <v>23</v>
      </c>
    </row>
    <row r="86" spans="1:7" x14ac:dyDescent="0.25">
      <c r="D86" s="36"/>
      <c r="E86" s="36"/>
    </row>
    <row r="87" spans="1:7" x14ac:dyDescent="0.25">
      <c r="D87" s="36"/>
      <c r="E87" s="36"/>
    </row>
  </sheetData>
  <mergeCells count="3">
    <mergeCell ref="A1:G1"/>
    <mergeCell ref="A2:G2"/>
    <mergeCell ref="A3:G3"/>
  </mergeCells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I11" sqref="I11"/>
    </sheetView>
  </sheetViews>
  <sheetFormatPr baseColWidth="10" defaultColWidth="9.140625" defaultRowHeight="15" x14ac:dyDescent="0.25"/>
  <cols>
    <col min="1" max="1" width="16.5703125" customWidth="1"/>
    <col min="2" max="2" width="16.7109375" customWidth="1"/>
    <col min="8" max="8" width="17" customWidth="1"/>
  </cols>
  <sheetData>
    <row r="1" spans="1:8" ht="15.75" thickBot="1" x14ac:dyDescent="0.3">
      <c r="A1" s="112" t="s">
        <v>84</v>
      </c>
      <c r="B1" s="113"/>
      <c r="C1" s="68"/>
      <c r="G1" t="s">
        <v>75</v>
      </c>
      <c r="H1" t="s">
        <v>93</v>
      </c>
    </row>
    <row r="2" spans="1:8" ht="15.75" thickBot="1" x14ac:dyDescent="0.3">
      <c r="A2" s="72" t="s">
        <v>78</v>
      </c>
      <c r="B2" s="73" t="s">
        <v>89</v>
      </c>
      <c r="F2" t="s">
        <v>90</v>
      </c>
      <c r="G2">
        <v>19</v>
      </c>
      <c r="H2" s="114">
        <v>12</v>
      </c>
    </row>
    <row r="3" spans="1:8" x14ac:dyDescent="0.25">
      <c r="A3" s="77" t="s">
        <v>74</v>
      </c>
      <c r="B3" s="74">
        <f>ENERO!M4</f>
        <v>1463</v>
      </c>
    </row>
    <row r="4" spans="1:8" x14ac:dyDescent="0.25">
      <c r="A4" s="78" t="s">
        <v>76</v>
      </c>
      <c r="B4" s="75">
        <f>FEBRERO!L3</f>
        <v>1482</v>
      </c>
    </row>
    <row r="5" spans="1:8" x14ac:dyDescent="0.25">
      <c r="A5" s="78" t="s">
        <v>77</v>
      </c>
      <c r="B5" s="75">
        <f>MARZO!L6</f>
        <v>1615</v>
      </c>
    </row>
    <row r="6" spans="1:8" x14ac:dyDescent="0.25">
      <c r="A6" s="78" t="s">
        <v>79</v>
      </c>
      <c r="B6" s="75">
        <f>ABRIL!L3</f>
        <v>1349</v>
      </c>
    </row>
    <row r="7" spans="1:8" x14ac:dyDescent="0.25">
      <c r="A7" s="78" t="s">
        <v>80</v>
      </c>
      <c r="B7" s="75">
        <f>MAYO!L4</f>
        <v>1235</v>
      </c>
    </row>
    <row r="8" spans="1:8" x14ac:dyDescent="0.25">
      <c r="A8" s="78" t="s">
        <v>81</v>
      </c>
      <c r="B8" s="75">
        <f>JUNIO!L4</f>
        <v>1330</v>
      </c>
    </row>
    <row r="9" spans="1:8" x14ac:dyDescent="0.25">
      <c r="A9" s="78" t="s">
        <v>82</v>
      </c>
      <c r="B9" s="75">
        <f>JULIO!J2</f>
        <v>1482</v>
      </c>
    </row>
    <row r="10" spans="1:8" x14ac:dyDescent="0.25">
      <c r="A10" s="78" t="s">
        <v>83</v>
      </c>
      <c r="B10" s="75">
        <f>AGOSTO!J5</f>
        <v>1368</v>
      </c>
    </row>
    <row r="11" spans="1:8" x14ac:dyDescent="0.25">
      <c r="A11" s="78" t="s">
        <v>85</v>
      </c>
      <c r="B11" s="75">
        <f>SEPTIEMBRE!J4</f>
        <v>1520</v>
      </c>
    </row>
    <row r="12" spans="1:8" x14ac:dyDescent="0.25">
      <c r="A12" s="78" t="s">
        <v>86</v>
      </c>
      <c r="B12" s="75">
        <f>OCTUBRE!J5</f>
        <v>1539</v>
      </c>
    </row>
    <row r="13" spans="1:8" x14ac:dyDescent="0.25">
      <c r="A13" s="78" t="s">
        <v>87</v>
      </c>
      <c r="B13" s="75">
        <f>NOVIEMBRE!J5</f>
        <v>1577</v>
      </c>
    </row>
    <row r="14" spans="1:8" x14ac:dyDescent="0.25">
      <c r="A14" s="79" t="s">
        <v>88</v>
      </c>
      <c r="B14" s="75">
        <f>DICIEMBRE!J5</f>
        <v>1482</v>
      </c>
    </row>
    <row r="15" spans="1:8" ht="15.75" thickBot="1" x14ac:dyDescent="0.3">
      <c r="A15" s="80" t="s">
        <v>91</v>
      </c>
      <c r="B15" s="76">
        <f>SUM(B3:B14)</f>
        <v>17442</v>
      </c>
      <c r="C15" s="67" t="s">
        <v>75</v>
      </c>
    </row>
    <row r="16" spans="1:8" ht="15.75" thickBot="1" x14ac:dyDescent="0.3"/>
    <row r="17" spans="1:4" ht="15.75" thickBot="1" x14ac:dyDescent="0.3">
      <c r="A17" s="69" t="s">
        <v>92</v>
      </c>
      <c r="B17" s="70">
        <f>(B15/G2)*H2</f>
        <v>11016</v>
      </c>
      <c r="C17" s="70" t="s">
        <v>94</v>
      </c>
      <c r="D17" s="71"/>
    </row>
  </sheetData>
  <mergeCells count="1">
    <mergeCell ref="A1:B1"/>
  </mergeCells>
  <pageMargins left="0.7" right="0.7" top="0.75" bottom="0.75" header="0.3" footer="0.3"/>
  <pageSetup scale="92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RESUMEN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´valu jimenez</dc:creator>
  <cp:lastModifiedBy>´valu jimenez</cp:lastModifiedBy>
  <cp:lastPrinted>2021-02-24T18:30:11Z</cp:lastPrinted>
  <dcterms:created xsi:type="dcterms:W3CDTF">2015-06-05T18:19:34Z</dcterms:created>
  <dcterms:modified xsi:type="dcterms:W3CDTF">2021-02-24T18:30:22Z</dcterms:modified>
</cp:coreProperties>
</file>